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4529610C-F929-4931-960B-8D361871A4C8}" xr6:coauthVersionLast="47" xr6:coauthVersionMax="47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6" sheetId="7" r:id="rId6"/>
    <sheet name="Հ7 Ձև1" sheetId="9" r:id="rId7"/>
    <sheet name="Հ7 Ձև2" sheetId="19" r:id="rId8"/>
    <sheet name="Հ8" sheetId="10" r:id="rId9"/>
    <sheet name="Հ9" sheetId="12" r:id="rId10"/>
    <sheet name="Հ10" sheetId="16" r:id="rId11"/>
    <sheet name="Լրացման պահանջներ" sheetId="14" r:id="rId12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2'!$B$78</definedName>
    <definedName name="_ftnref11" localSheetId="0">'Հ3 Մաս 1 և 2'!$C$79</definedName>
    <definedName name="_ftnref12" localSheetId="0">'Հ3 Մաս 1 և 2'!$D$79</definedName>
    <definedName name="_ftnref13" localSheetId="0">'Հ3 Մաս 1 և 2'!$E$79</definedName>
    <definedName name="_ftnref14" localSheetId="0">'Հ3 Մաս 1 և 2'!$F$79</definedName>
    <definedName name="_ftnref15" localSheetId="0">'Հ3 Մաս 1 և 2'!#REF!</definedName>
    <definedName name="_ftnref16" localSheetId="0">'Հ3 Մաս 1 և 2'!#REF!</definedName>
    <definedName name="_ftnref17" localSheetId="0">'Հ3 Մաս 1 և 2'!$H$91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2'!$B$43</definedName>
    <definedName name="_ftnref6" localSheetId="0">'Հ3 Մաս 1 և 2'!$A$44</definedName>
    <definedName name="_ftnref7" localSheetId="0">'Հ3 Մաս 1 և 2'!$B$48</definedName>
    <definedName name="_ftnref8" localSheetId="0">'Հ3 Մաս 1 և 2'!$G$77</definedName>
    <definedName name="_ftnref9" localSheetId="0">'Հ3 Մաս 1 և 2'!$H$77</definedName>
    <definedName name="_Toc501014755" localSheetId="0">'Հ3 Մաս 1 և 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0" l="1"/>
  <c r="E8" i="10"/>
  <c r="F8" i="10"/>
  <c r="Q5" i="8"/>
  <c r="G5" i="8"/>
  <c r="F5" i="8"/>
  <c r="K5" i="8"/>
  <c r="I5" i="8"/>
  <c r="L5" i="8"/>
  <c r="H5" i="8"/>
  <c r="D5" i="8"/>
  <c r="C5" i="8"/>
  <c r="B5" i="8"/>
  <c r="V8" i="6"/>
  <c r="O8" i="6" s="1"/>
  <c r="AC8" i="6"/>
  <c r="CY8" i="6"/>
  <c r="CR8" i="6" s="1"/>
  <c r="EJ8" i="6"/>
  <c r="EJ7" i="6" s="1"/>
  <c r="FU7" i="6"/>
  <c r="FN8" i="6"/>
  <c r="FN7" i="6" s="1"/>
  <c r="FU8" i="6"/>
  <c r="GJ7" i="6"/>
  <c r="GI7" i="6"/>
  <c r="GH7" i="6"/>
  <c r="GG7" i="6"/>
  <c r="GF7" i="6"/>
  <c r="GE7" i="6"/>
  <c r="GD7" i="6"/>
  <c r="GC7" i="6"/>
  <c r="GB7" i="6"/>
  <c r="GA7" i="6"/>
  <c r="FZ7" i="6"/>
  <c r="FY7" i="6"/>
  <c r="FX7" i="6"/>
  <c r="FW7" i="6"/>
  <c r="FV7" i="6"/>
  <c r="FT7" i="6"/>
  <c r="FS7" i="6"/>
  <c r="FR7" i="6"/>
  <c r="FQ7" i="6"/>
  <c r="FP7" i="6"/>
  <c r="FO7" i="6"/>
  <c r="FM7" i="6"/>
  <c r="FL7" i="6"/>
  <c r="FK7" i="6"/>
  <c r="FJ7" i="6"/>
  <c r="FI7" i="6"/>
  <c r="FH7" i="6"/>
  <c r="FF7" i="6"/>
  <c r="FE7" i="6"/>
  <c r="FD7" i="6"/>
  <c r="FC7" i="6"/>
  <c r="FB7" i="6"/>
  <c r="EY7" i="6"/>
  <c r="EX7" i="6"/>
  <c r="EW7" i="6"/>
  <c r="EV7" i="6"/>
  <c r="EU7" i="6"/>
  <c r="ET7" i="6"/>
  <c r="ES7" i="6"/>
  <c r="ER7" i="6"/>
  <c r="EQ7" i="6"/>
  <c r="EP7" i="6"/>
  <c r="EO7" i="6"/>
  <c r="EN7" i="6"/>
  <c r="EM7" i="6"/>
  <c r="EL7" i="6"/>
  <c r="EK7" i="6"/>
  <c r="EI7" i="6"/>
  <c r="EH7" i="6"/>
  <c r="EG7" i="6"/>
  <c r="EF7" i="6"/>
  <c r="EE7" i="6"/>
  <c r="ED7" i="6"/>
  <c r="EB7" i="6"/>
  <c r="EA7" i="6"/>
  <c r="DZ7" i="6"/>
  <c r="DY7" i="6"/>
  <c r="DX7" i="6"/>
  <c r="DW7" i="6"/>
  <c r="DU7" i="6"/>
  <c r="DT7" i="6"/>
  <c r="DS7" i="6"/>
  <c r="DR7" i="6"/>
  <c r="DQ7" i="6"/>
  <c r="DN7" i="6"/>
  <c r="DM7" i="6"/>
  <c r="DL7" i="6"/>
  <c r="DK7" i="6"/>
  <c r="DJ7" i="6"/>
  <c r="DI7" i="6"/>
  <c r="DH7" i="6"/>
  <c r="DG7" i="6"/>
  <c r="DF7" i="6"/>
  <c r="DE7" i="6"/>
  <c r="DD7" i="6"/>
  <c r="DC7" i="6"/>
  <c r="DB7" i="6"/>
  <c r="DA7" i="6"/>
  <c r="CZ7" i="6"/>
  <c r="CY7" i="6"/>
  <c r="CX7" i="6"/>
  <c r="CW7" i="6"/>
  <c r="CV7" i="6"/>
  <c r="CU7" i="6"/>
  <c r="CT7" i="6"/>
  <c r="CS7" i="6"/>
  <c r="CQ7" i="6"/>
  <c r="CP7" i="6"/>
  <c r="CO7" i="6"/>
  <c r="CN7" i="6"/>
  <c r="CM7" i="6"/>
  <c r="CL7" i="6"/>
  <c r="CJ7" i="6"/>
  <c r="CI7" i="6"/>
  <c r="CH7" i="6"/>
  <c r="CG7" i="6"/>
  <c r="CF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U7" i="6"/>
  <c r="T7" i="6"/>
  <c r="S7" i="6"/>
  <c r="R7" i="6"/>
  <c r="Q7" i="6"/>
  <c r="P7" i="6"/>
  <c r="N7" i="6"/>
  <c r="M7" i="6"/>
  <c r="L7" i="6"/>
  <c r="K7" i="6"/>
  <c r="J7" i="6"/>
  <c r="CR7" i="6" l="1"/>
  <c r="CK8" i="6"/>
  <c r="I8" i="6"/>
  <c r="O7" i="6"/>
  <c r="V7" i="6"/>
  <c r="FG8" i="6"/>
  <c r="EC8" i="6"/>
  <c r="E25" i="1"/>
  <c r="F25" i="1"/>
  <c r="G25" i="1"/>
  <c r="H25" i="1"/>
  <c r="I25" i="1"/>
  <c r="F51" i="5"/>
  <c r="G51" i="5"/>
  <c r="H51" i="5"/>
  <c r="E51" i="5"/>
  <c r="D51" i="5"/>
  <c r="CK7" i="6" l="1"/>
  <c r="CE8" i="6"/>
  <c r="FG7" i="6"/>
  <c r="FA8" i="6"/>
  <c r="DV8" i="6"/>
  <c r="EC7" i="6"/>
  <c r="H8" i="6"/>
  <c r="I7" i="6"/>
  <c r="H7" i="6" s="1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BL7" i="6"/>
  <c r="BM7" i="6"/>
  <c r="BN7" i="6"/>
  <c r="BO7" i="6"/>
  <c r="BP7" i="6"/>
  <c r="BQ7" i="6"/>
  <c r="BR7" i="6"/>
  <c r="BS7" i="6"/>
  <c r="BT7" i="6"/>
  <c r="BU7" i="6"/>
  <c r="BV7" i="6"/>
  <c r="BW7" i="6"/>
  <c r="BX7" i="6"/>
  <c r="BY7" i="6"/>
  <c r="BZ7" i="6"/>
  <c r="CA7" i="6"/>
  <c r="CB7" i="6"/>
  <c r="CC7" i="6"/>
  <c r="AT7" i="6"/>
  <c r="AS7" i="6" s="1"/>
  <c r="AS6" i="6"/>
  <c r="AT5" i="6"/>
  <c r="AS5" i="6" s="1"/>
  <c r="BH5" i="6"/>
  <c r="BI5" i="6"/>
  <c r="BJ5" i="6"/>
  <c r="BO5" i="6"/>
  <c r="BP5" i="6"/>
  <c r="BQ5" i="6"/>
  <c r="BR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K5" i="6"/>
  <c r="BL5" i="6"/>
  <c r="BM5" i="6"/>
  <c r="BN5" i="6"/>
  <c r="BS5" i="6"/>
  <c r="BT5" i="6"/>
  <c r="BU5" i="6"/>
  <c r="BV5" i="6"/>
  <c r="BW5" i="6"/>
  <c r="BX5" i="6"/>
  <c r="BY5" i="6"/>
  <c r="BZ5" i="6"/>
  <c r="CA5" i="6"/>
  <c r="CB5" i="6"/>
  <c r="CC5" i="6"/>
  <c r="H85" i="6"/>
  <c r="AS85" i="6"/>
  <c r="CD85" i="6"/>
  <c r="DO85" i="6"/>
  <c r="EZ85" i="6"/>
  <c r="H86" i="6"/>
  <c r="AS86" i="6"/>
  <c r="CD86" i="6"/>
  <c r="DO86" i="6"/>
  <c r="EZ86" i="6"/>
  <c r="H87" i="6"/>
  <c r="AS87" i="6"/>
  <c r="CD87" i="6"/>
  <c r="DO87" i="6"/>
  <c r="EZ87" i="6"/>
  <c r="H88" i="6"/>
  <c r="AS88" i="6"/>
  <c r="CD88" i="6"/>
  <c r="DO88" i="6"/>
  <c r="EZ88" i="6"/>
  <c r="H89" i="6"/>
  <c r="AS89" i="6"/>
  <c r="CD89" i="6"/>
  <c r="DO89" i="6"/>
  <c r="EZ89" i="6"/>
  <c r="H90" i="6"/>
  <c r="AS90" i="6"/>
  <c r="CD90" i="6"/>
  <c r="DO90" i="6"/>
  <c r="EZ90" i="6"/>
  <c r="H91" i="6"/>
  <c r="AS91" i="6"/>
  <c r="CD91" i="6"/>
  <c r="DO91" i="6"/>
  <c r="EZ91" i="6"/>
  <c r="H92" i="6"/>
  <c r="AS92" i="6"/>
  <c r="CD92" i="6"/>
  <c r="DO92" i="6"/>
  <c r="EZ92" i="6"/>
  <c r="H6" i="6"/>
  <c r="CD6" i="6"/>
  <c r="DO6" i="6"/>
  <c r="EZ6" i="6"/>
  <c r="H9" i="6"/>
  <c r="AS9" i="6"/>
  <c r="CD9" i="6"/>
  <c r="DO9" i="6"/>
  <c r="EZ9" i="6"/>
  <c r="H10" i="6"/>
  <c r="AS10" i="6"/>
  <c r="CD10" i="6"/>
  <c r="DO10" i="6"/>
  <c r="EZ10" i="6"/>
  <c r="H11" i="6"/>
  <c r="AS11" i="6"/>
  <c r="CD11" i="6"/>
  <c r="DO11" i="6"/>
  <c r="EZ11" i="6"/>
  <c r="H12" i="6"/>
  <c r="AS12" i="6"/>
  <c r="CD12" i="6"/>
  <c r="DO12" i="6"/>
  <c r="EZ12" i="6"/>
  <c r="H13" i="6"/>
  <c r="AS13" i="6"/>
  <c r="CD13" i="6"/>
  <c r="DO13" i="6"/>
  <c r="EZ13" i="6"/>
  <c r="H14" i="6"/>
  <c r="AS14" i="6"/>
  <c r="CD14" i="6"/>
  <c r="DO14" i="6"/>
  <c r="EZ14" i="6"/>
  <c r="H15" i="6"/>
  <c r="AS15" i="6"/>
  <c r="CD15" i="6"/>
  <c r="DO15" i="6"/>
  <c r="EZ15" i="6"/>
  <c r="H16" i="6"/>
  <c r="AS16" i="6"/>
  <c r="CD16" i="6"/>
  <c r="DO16" i="6"/>
  <c r="EZ16" i="6"/>
  <c r="H17" i="6"/>
  <c r="AS17" i="6"/>
  <c r="CD17" i="6"/>
  <c r="DO17" i="6"/>
  <c r="EZ17" i="6"/>
  <c r="H18" i="6"/>
  <c r="AS18" i="6"/>
  <c r="CD18" i="6"/>
  <c r="DO18" i="6"/>
  <c r="EZ18" i="6"/>
  <c r="H19" i="6"/>
  <c r="AS19" i="6"/>
  <c r="CD19" i="6"/>
  <c r="DO19" i="6"/>
  <c r="EZ19" i="6"/>
  <c r="H20" i="6"/>
  <c r="AS20" i="6"/>
  <c r="CD20" i="6"/>
  <c r="DO20" i="6"/>
  <c r="EZ20" i="6"/>
  <c r="H21" i="6"/>
  <c r="AS21" i="6"/>
  <c r="CD21" i="6"/>
  <c r="DO21" i="6"/>
  <c r="EZ21" i="6"/>
  <c r="H22" i="6"/>
  <c r="AS22" i="6"/>
  <c r="CD22" i="6"/>
  <c r="DO22" i="6"/>
  <c r="EZ22" i="6"/>
  <c r="H23" i="6"/>
  <c r="AS23" i="6"/>
  <c r="CD23" i="6"/>
  <c r="DO23" i="6"/>
  <c r="EZ23" i="6"/>
  <c r="H24" i="6"/>
  <c r="AS24" i="6"/>
  <c r="CD24" i="6"/>
  <c r="DO24" i="6"/>
  <c r="EZ24" i="6"/>
  <c r="H25" i="6"/>
  <c r="AS25" i="6"/>
  <c r="CD25" i="6"/>
  <c r="DO25" i="6"/>
  <c r="EZ25" i="6"/>
  <c r="H26" i="6"/>
  <c r="AS26" i="6"/>
  <c r="CD26" i="6"/>
  <c r="DO26" i="6"/>
  <c r="EZ26" i="6"/>
  <c r="H27" i="6"/>
  <c r="AS27" i="6"/>
  <c r="CD27" i="6"/>
  <c r="DO27" i="6"/>
  <c r="EZ27" i="6"/>
  <c r="H28" i="6"/>
  <c r="AS28" i="6"/>
  <c r="CD28" i="6"/>
  <c r="DO28" i="6"/>
  <c r="EZ28" i="6"/>
  <c r="H29" i="6"/>
  <c r="AS29" i="6"/>
  <c r="CD29" i="6"/>
  <c r="DO29" i="6"/>
  <c r="EZ29" i="6"/>
  <c r="H30" i="6"/>
  <c r="AS30" i="6"/>
  <c r="CD30" i="6"/>
  <c r="DO30" i="6"/>
  <c r="EZ30" i="6"/>
  <c r="H31" i="6"/>
  <c r="AS31" i="6"/>
  <c r="CD31" i="6"/>
  <c r="DO31" i="6"/>
  <c r="EZ31" i="6"/>
  <c r="H32" i="6"/>
  <c r="AS32" i="6"/>
  <c r="CD32" i="6"/>
  <c r="DO32" i="6"/>
  <c r="EZ32" i="6"/>
  <c r="H33" i="6"/>
  <c r="AS33" i="6"/>
  <c r="CD33" i="6"/>
  <c r="DO33" i="6"/>
  <c r="EZ33" i="6"/>
  <c r="H34" i="6"/>
  <c r="AS34" i="6"/>
  <c r="CD34" i="6"/>
  <c r="DO34" i="6"/>
  <c r="EZ34" i="6"/>
  <c r="H35" i="6"/>
  <c r="AS35" i="6"/>
  <c r="CD35" i="6"/>
  <c r="DO35" i="6"/>
  <c r="EZ35" i="6"/>
  <c r="H36" i="6"/>
  <c r="AS36" i="6"/>
  <c r="CD36" i="6"/>
  <c r="DO36" i="6"/>
  <c r="EZ36" i="6"/>
  <c r="H37" i="6"/>
  <c r="AS37" i="6"/>
  <c r="CD37" i="6"/>
  <c r="DO37" i="6"/>
  <c r="EZ37" i="6"/>
  <c r="H38" i="6"/>
  <c r="AS38" i="6"/>
  <c r="CD38" i="6"/>
  <c r="DO38" i="6"/>
  <c r="EZ38" i="6"/>
  <c r="H39" i="6"/>
  <c r="AS39" i="6"/>
  <c r="CD39" i="6"/>
  <c r="DO39" i="6"/>
  <c r="EZ39" i="6"/>
  <c r="H40" i="6"/>
  <c r="AS40" i="6"/>
  <c r="CD40" i="6"/>
  <c r="DO40" i="6"/>
  <c r="EZ40" i="6"/>
  <c r="H41" i="6"/>
  <c r="AS41" i="6"/>
  <c r="CD41" i="6"/>
  <c r="DO41" i="6"/>
  <c r="EZ41" i="6"/>
  <c r="H42" i="6"/>
  <c r="AS42" i="6"/>
  <c r="CD42" i="6"/>
  <c r="DO42" i="6"/>
  <c r="EZ42" i="6"/>
  <c r="H43" i="6"/>
  <c r="AS43" i="6"/>
  <c r="CD43" i="6"/>
  <c r="DO43" i="6"/>
  <c r="EZ43" i="6"/>
  <c r="H44" i="6"/>
  <c r="AS44" i="6"/>
  <c r="CD44" i="6"/>
  <c r="DO44" i="6"/>
  <c r="EZ44" i="6"/>
  <c r="H45" i="6"/>
  <c r="AS45" i="6"/>
  <c r="CD45" i="6"/>
  <c r="DO45" i="6"/>
  <c r="EZ45" i="6"/>
  <c r="H46" i="6"/>
  <c r="AS46" i="6"/>
  <c r="CD46" i="6"/>
  <c r="DO46" i="6"/>
  <c r="EZ46" i="6"/>
  <c r="H47" i="6"/>
  <c r="AS47" i="6"/>
  <c r="CD47" i="6"/>
  <c r="DO47" i="6"/>
  <c r="EZ47" i="6"/>
  <c r="H48" i="6"/>
  <c r="AS48" i="6"/>
  <c r="CD48" i="6"/>
  <c r="DO48" i="6"/>
  <c r="EZ48" i="6"/>
  <c r="H49" i="6"/>
  <c r="AS49" i="6"/>
  <c r="CD49" i="6"/>
  <c r="DO49" i="6"/>
  <c r="EZ49" i="6"/>
  <c r="H50" i="6"/>
  <c r="AS50" i="6"/>
  <c r="CD50" i="6"/>
  <c r="DO50" i="6"/>
  <c r="EZ50" i="6"/>
  <c r="H51" i="6"/>
  <c r="AS51" i="6"/>
  <c r="CD51" i="6"/>
  <c r="DO51" i="6"/>
  <c r="EZ51" i="6"/>
  <c r="H52" i="6"/>
  <c r="AS52" i="6"/>
  <c r="CD52" i="6"/>
  <c r="DO52" i="6"/>
  <c r="EZ52" i="6"/>
  <c r="H53" i="6"/>
  <c r="AS53" i="6"/>
  <c r="CD53" i="6"/>
  <c r="DO53" i="6"/>
  <c r="EZ53" i="6"/>
  <c r="H54" i="6"/>
  <c r="AS54" i="6"/>
  <c r="CD54" i="6"/>
  <c r="DO54" i="6"/>
  <c r="EZ54" i="6"/>
  <c r="H55" i="6"/>
  <c r="AS55" i="6"/>
  <c r="CD55" i="6"/>
  <c r="DO55" i="6"/>
  <c r="EZ55" i="6"/>
  <c r="H56" i="6"/>
  <c r="AS56" i="6"/>
  <c r="CD56" i="6"/>
  <c r="DO56" i="6"/>
  <c r="EZ56" i="6"/>
  <c r="H57" i="6"/>
  <c r="AS57" i="6"/>
  <c r="CD57" i="6"/>
  <c r="DO57" i="6"/>
  <c r="EZ57" i="6"/>
  <c r="H58" i="6"/>
  <c r="AS58" i="6"/>
  <c r="CD58" i="6"/>
  <c r="DO58" i="6"/>
  <c r="EZ58" i="6"/>
  <c r="H59" i="6"/>
  <c r="AS59" i="6"/>
  <c r="CD59" i="6"/>
  <c r="DO59" i="6"/>
  <c r="EZ59" i="6"/>
  <c r="H60" i="6"/>
  <c r="AS60" i="6"/>
  <c r="CD60" i="6"/>
  <c r="DO60" i="6"/>
  <c r="EZ60" i="6"/>
  <c r="H61" i="6"/>
  <c r="AS61" i="6"/>
  <c r="CD61" i="6"/>
  <c r="DO61" i="6"/>
  <c r="EZ61" i="6"/>
  <c r="H62" i="6"/>
  <c r="AS62" i="6"/>
  <c r="CD62" i="6"/>
  <c r="DO62" i="6"/>
  <c r="EZ62" i="6"/>
  <c r="H63" i="6"/>
  <c r="AS63" i="6"/>
  <c r="CD63" i="6"/>
  <c r="DO63" i="6"/>
  <c r="EZ63" i="6"/>
  <c r="H64" i="6"/>
  <c r="AS64" i="6"/>
  <c r="CD64" i="6"/>
  <c r="DO64" i="6"/>
  <c r="EZ64" i="6"/>
  <c r="H65" i="6"/>
  <c r="AS65" i="6"/>
  <c r="CD65" i="6"/>
  <c r="DO65" i="6"/>
  <c r="EZ65" i="6"/>
  <c r="H66" i="6"/>
  <c r="AS66" i="6"/>
  <c r="CD66" i="6"/>
  <c r="DO66" i="6"/>
  <c r="EZ66" i="6"/>
  <c r="H67" i="6"/>
  <c r="AS67" i="6"/>
  <c r="CD67" i="6"/>
  <c r="DO67" i="6"/>
  <c r="EZ67" i="6"/>
  <c r="H68" i="6"/>
  <c r="AS68" i="6"/>
  <c r="CD68" i="6"/>
  <c r="DO68" i="6"/>
  <c r="EZ68" i="6"/>
  <c r="H69" i="6"/>
  <c r="AS69" i="6"/>
  <c r="CD69" i="6"/>
  <c r="DO69" i="6"/>
  <c r="EZ69" i="6"/>
  <c r="H70" i="6"/>
  <c r="AS70" i="6"/>
  <c r="CD70" i="6"/>
  <c r="DO70" i="6"/>
  <c r="EZ70" i="6"/>
  <c r="H71" i="6"/>
  <c r="AS71" i="6"/>
  <c r="CD71" i="6"/>
  <c r="DO71" i="6"/>
  <c r="EZ71" i="6"/>
  <c r="H72" i="6"/>
  <c r="AS72" i="6"/>
  <c r="CD72" i="6"/>
  <c r="DO72" i="6"/>
  <c r="EZ72" i="6"/>
  <c r="H73" i="6"/>
  <c r="AS73" i="6"/>
  <c r="CD73" i="6"/>
  <c r="DO73" i="6"/>
  <c r="EZ73" i="6"/>
  <c r="H74" i="6"/>
  <c r="AS74" i="6"/>
  <c r="CD74" i="6"/>
  <c r="DO74" i="6"/>
  <c r="EZ74" i="6"/>
  <c r="H75" i="6"/>
  <c r="AS75" i="6"/>
  <c r="CD75" i="6"/>
  <c r="DO75" i="6"/>
  <c r="EZ75" i="6"/>
  <c r="H76" i="6"/>
  <c r="AS76" i="6"/>
  <c r="CD76" i="6"/>
  <c r="DO76" i="6"/>
  <c r="EZ76" i="6"/>
  <c r="H77" i="6"/>
  <c r="AS77" i="6"/>
  <c r="CD77" i="6"/>
  <c r="DO77" i="6"/>
  <c r="EZ77" i="6"/>
  <c r="H78" i="6"/>
  <c r="AS78" i="6"/>
  <c r="CD78" i="6"/>
  <c r="DO78" i="6"/>
  <c r="EZ78" i="6"/>
  <c r="H79" i="6"/>
  <c r="AS79" i="6"/>
  <c r="CD79" i="6"/>
  <c r="DO79" i="6"/>
  <c r="EZ79" i="6"/>
  <c r="H80" i="6"/>
  <c r="AS80" i="6"/>
  <c r="CD80" i="6"/>
  <c r="DO80" i="6"/>
  <c r="EZ80" i="6"/>
  <c r="H81" i="6"/>
  <c r="AS81" i="6"/>
  <c r="CD81" i="6"/>
  <c r="DO81" i="6"/>
  <c r="EZ81" i="6"/>
  <c r="H82" i="6"/>
  <c r="AS82" i="6"/>
  <c r="CD82" i="6"/>
  <c r="DO82" i="6"/>
  <c r="EZ82" i="6"/>
  <c r="H83" i="6"/>
  <c r="AS83" i="6"/>
  <c r="CD83" i="6"/>
  <c r="DO83" i="6"/>
  <c r="EZ83" i="6"/>
  <c r="H84" i="6"/>
  <c r="AS84" i="6"/>
  <c r="CD84" i="6"/>
  <c r="DO84" i="6"/>
  <c r="EZ84" i="6"/>
  <c r="EZ5" i="6"/>
  <c r="DO5" i="6"/>
  <c r="CD5" i="6"/>
  <c r="H5" i="6"/>
  <c r="EZ8" i="6" l="1"/>
  <c r="FA7" i="6"/>
  <c r="EZ7" i="6" s="1"/>
  <c r="CD8" i="6"/>
  <c r="CE7" i="6"/>
  <c r="CD7" i="6" s="1"/>
  <c r="DV7" i="6"/>
  <c r="DP8" i="6"/>
  <c r="BL5" i="8"/>
  <c r="AZ5" i="8"/>
  <c r="AN5" i="8"/>
  <c r="C6" i="5"/>
  <c r="F40" i="1"/>
  <c r="G40" i="1"/>
  <c r="H40" i="1"/>
  <c r="I40" i="1"/>
  <c r="E40" i="1"/>
  <c r="DP7" i="6" l="1"/>
  <c r="DO7" i="6" s="1"/>
  <c r="DO8" i="6"/>
  <c r="BL10" i="8"/>
  <c r="BK10" i="8"/>
  <c r="BJ10" i="8"/>
  <c r="BI10" i="8"/>
  <c r="BH10" i="8"/>
  <c r="BG10" i="8"/>
  <c r="BF10" i="8"/>
  <c r="BE10" i="8"/>
  <c r="BD10" i="8"/>
  <c r="BC10" i="8"/>
  <c r="BB10" i="8"/>
  <c r="AZ10" i="8"/>
  <c r="AY10" i="8"/>
  <c r="AX10" i="8"/>
  <c r="AW10" i="8"/>
  <c r="AV10" i="8"/>
  <c r="AU10" i="8"/>
  <c r="AT10" i="8"/>
  <c r="AS10" i="8"/>
  <c r="AR10" i="8"/>
  <c r="AQ10" i="8"/>
  <c r="AP10" i="8"/>
  <c r="AN10" i="8"/>
  <c r="AB10" i="8"/>
  <c r="P10" i="8"/>
  <c r="O10" i="8"/>
  <c r="N10" i="8"/>
  <c r="M10" i="8"/>
  <c r="L10" i="8"/>
  <c r="K10" i="8"/>
  <c r="J10" i="8"/>
  <c r="I10" i="8"/>
  <c r="H10" i="8"/>
  <c r="G10" i="8"/>
  <c r="F10" i="8"/>
  <c r="BA9" i="8"/>
  <c r="AO9" i="8"/>
  <c r="AC9" i="8"/>
  <c r="Q9" i="8"/>
  <c r="E9" i="8"/>
  <c r="BA8" i="8"/>
  <c r="AO8" i="8"/>
  <c r="AC8" i="8"/>
  <c r="Q8" i="8"/>
  <c r="E8" i="8"/>
  <c r="BA7" i="8"/>
  <c r="AO7" i="8"/>
  <c r="AC7" i="8"/>
  <c r="Q7" i="8"/>
  <c r="E7" i="8"/>
  <c r="BA6" i="8"/>
  <c r="AO6" i="8"/>
  <c r="AC6" i="8"/>
  <c r="Q6" i="8"/>
  <c r="E6" i="8"/>
  <c r="BA5" i="8"/>
  <c r="BA10" i="8" s="1"/>
  <c r="AO5" i="8"/>
  <c r="AO10" i="8" s="1"/>
  <c r="E5" i="8"/>
  <c r="E10" i="8" l="1"/>
  <c r="F16" i="12"/>
  <c r="G16" i="12"/>
  <c r="E16" i="12"/>
  <c r="R10" i="8" l="1"/>
  <c r="Q10" i="8"/>
  <c r="Z10" i="8"/>
  <c r="T10" i="8"/>
  <c r="X10" i="8"/>
  <c r="AA10" i="8"/>
  <c r="S10" i="8"/>
  <c r="U10" i="8"/>
  <c r="Y10" i="8"/>
  <c r="W10" i="8"/>
  <c r="V10" i="8"/>
  <c r="M17" i="19"/>
  <c r="N17" i="19"/>
  <c r="P17" i="19"/>
  <c r="Q17" i="19"/>
  <c r="S17" i="19"/>
  <c r="E17" i="19"/>
  <c r="F17" i="19"/>
  <c r="G17" i="19"/>
  <c r="H17" i="19"/>
  <c r="J17" i="19"/>
  <c r="K17" i="19"/>
  <c r="Q16" i="19"/>
  <c r="N16" i="19"/>
  <c r="K16" i="19"/>
  <c r="H16" i="19"/>
  <c r="E16" i="19"/>
  <c r="Q15" i="19"/>
  <c r="N15" i="19"/>
  <c r="K15" i="19"/>
  <c r="H15" i="19"/>
  <c r="E15" i="19"/>
  <c r="Q14" i="19"/>
  <c r="N14" i="19"/>
  <c r="K14" i="19"/>
  <c r="H14" i="19"/>
  <c r="E14" i="19"/>
  <c r="Q13" i="19"/>
  <c r="N13" i="19"/>
  <c r="K13" i="19"/>
  <c r="H13" i="19"/>
  <c r="E13" i="19"/>
  <c r="Q12" i="19"/>
  <c r="N12" i="19"/>
  <c r="K12" i="19"/>
  <c r="H12" i="19"/>
  <c r="E12" i="19"/>
  <c r="Q11" i="19"/>
  <c r="N11" i="19"/>
  <c r="K11" i="19"/>
  <c r="H11" i="19"/>
  <c r="E11" i="19"/>
  <c r="Q10" i="19"/>
  <c r="N10" i="19"/>
  <c r="K10" i="19"/>
  <c r="H10" i="19"/>
  <c r="E10" i="19"/>
  <c r="Q9" i="19"/>
  <c r="N9" i="19"/>
  <c r="K9" i="19"/>
  <c r="H9" i="19"/>
  <c r="E9" i="19"/>
  <c r="Q8" i="19"/>
  <c r="N8" i="19"/>
  <c r="K8" i="19"/>
  <c r="H8" i="19"/>
  <c r="E8" i="19"/>
  <c r="AT16" i="9"/>
  <c r="AT15" i="9"/>
  <c r="AT14" i="9"/>
  <c r="AT13" i="9"/>
  <c r="AT12" i="9"/>
  <c r="AT11" i="9"/>
  <c r="AT10" i="9"/>
  <c r="AT9" i="9"/>
  <c r="AT8" i="9"/>
  <c r="AQ16" i="9"/>
  <c r="AQ15" i="9"/>
  <c r="AQ14" i="9"/>
  <c r="AQ13" i="9"/>
  <c r="AQ12" i="9"/>
  <c r="AQ11" i="9"/>
  <c r="AQ10" i="9"/>
  <c r="AQ9" i="9"/>
  <c r="AQ8" i="9"/>
  <c r="AN16" i="9"/>
  <c r="AN15" i="9"/>
  <c r="AN14" i="9"/>
  <c r="AN13" i="9"/>
  <c r="AN12" i="9"/>
  <c r="AN11" i="9"/>
  <c r="AN10" i="9"/>
  <c r="AN9" i="9"/>
  <c r="AN8" i="9"/>
  <c r="AK16" i="9"/>
  <c r="AK15" i="9"/>
  <c r="AK14" i="9"/>
  <c r="AK13" i="9"/>
  <c r="AK12" i="9"/>
  <c r="AK11" i="9"/>
  <c r="AK10" i="9"/>
  <c r="AK9" i="9"/>
  <c r="AK8" i="9"/>
  <c r="AH16" i="9"/>
  <c r="AH15" i="9"/>
  <c r="AH14" i="9"/>
  <c r="AH13" i="9"/>
  <c r="AH12" i="9"/>
  <c r="AH11" i="9"/>
  <c r="AH10" i="9"/>
  <c r="AH9" i="9"/>
  <c r="AH18" i="9" s="1"/>
  <c r="AH8" i="9"/>
  <c r="AF17" i="9"/>
  <c r="AG17" i="9"/>
  <c r="AH17" i="9"/>
  <c r="AI17" i="9"/>
  <c r="AJ17" i="9"/>
  <c r="AL17" i="9"/>
  <c r="AM17" i="9"/>
  <c r="AO17" i="9"/>
  <c r="AP17" i="9"/>
  <c r="AR17" i="9"/>
  <c r="AS17" i="9"/>
  <c r="AU17" i="9"/>
  <c r="AV17" i="9"/>
  <c r="AE18" i="9"/>
  <c r="AF18" i="9"/>
  <c r="AG18" i="9"/>
  <c r="AI18" i="9"/>
  <c r="AJ18" i="9"/>
  <c r="AL18" i="9"/>
  <c r="AM18" i="9"/>
  <c r="AN18" i="9"/>
  <c r="AO18" i="9"/>
  <c r="AP18" i="9"/>
  <c r="AR18" i="9"/>
  <c r="AS18" i="9"/>
  <c r="AT18" i="9"/>
  <c r="AU18" i="9"/>
  <c r="AV18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E16" i="9"/>
  <c r="AE15" i="9"/>
  <c r="AE14" i="9"/>
  <c r="AE13" i="9"/>
  <c r="AE12" i="9"/>
  <c r="AE11" i="9"/>
  <c r="AE10" i="9"/>
  <c r="AE9" i="9"/>
  <c r="AE8" i="9"/>
  <c r="AE17" i="9" s="1"/>
  <c r="AB9" i="9"/>
  <c r="AB10" i="9"/>
  <c r="AB11" i="9"/>
  <c r="AB12" i="9"/>
  <c r="AB13" i="9"/>
  <c r="AB14" i="9"/>
  <c r="Y9" i="9"/>
  <c r="Y10" i="9"/>
  <c r="Y11" i="9"/>
  <c r="Y12" i="9"/>
  <c r="Y13" i="9"/>
  <c r="Y14" i="9"/>
  <c r="V9" i="9"/>
  <c r="V10" i="9"/>
  <c r="V11" i="9"/>
  <c r="V12" i="9"/>
  <c r="V13" i="9"/>
  <c r="V14" i="9"/>
  <c r="V19" i="9" s="1"/>
  <c r="V15" i="9"/>
  <c r="S9" i="9"/>
  <c r="S10" i="9"/>
  <c r="S11" i="9"/>
  <c r="S12" i="9"/>
  <c r="S13" i="9"/>
  <c r="S14" i="9"/>
  <c r="S15" i="9"/>
  <c r="S20" i="9" s="1"/>
  <c r="P9" i="9"/>
  <c r="P10" i="9"/>
  <c r="P11" i="9"/>
  <c r="P12" i="9"/>
  <c r="P13" i="9"/>
  <c r="P14" i="9"/>
  <c r="M9" i="9"/>
  <c r="M10" i="9"/>
  <c r="M11" i="9"/>
  <c r="M12" i="9"/>
  <c r="M13" i="9"/>
  <c r="J9" i="9"/>
  <c r="J10" i="9"/>
  <c r="J11" i="9"/>
  <c r="J12" i="9"/>
  <c r="J13" i="9"/>
  <c r="G9" i="9"/>
  <c r="G10" i="9"/>
  <c r="G11" i="9"/>
  <c r="G12" i="9"/>
  <c r="G13" i="9"/>
  <c r="G14" i="9"/>
  <c r="AB16" i="9"/>
  <c r="AB15" i="9"/>
  <c r="AB20" i="9" s="1"/>
  <c r="AB8" i="9"/>
  <c r="AB18" i="9" s="1"/>
  <c r="Y16" i="9"/>
  <c r="Y15" i="9"/>
  <c r="Y20" i="9" s="1"/>
  <c r="Y8" i="9"/>
  <c r="V16" i="9"/>
  <c r="V20" i="9"/>
  <c r="V8" i="9"/>
  <c r="S16" i="9"/>
  <c r="S8" i="9"/>
  <c r="P16" i="9"/>
  <c r="P15" i="9"/>
  <c r="P20" i="9" s="1"/>
  <c r="P8" i="9"/>
  <c r="M16" i="9"/>
  <c r="M15" i="9"/>
  <c r="M20" i="9" s="1"/>
  <c r="M14" i="9"/>
  <c r="M19" i="9" s="1"/>
  <c r="M8" i="9"/>
  <c r="J16" i="9"/>
  <c r="J15" i="9"/>
  <c r="J20" i="9" s="1"/>
  <c r="J14" i="9"/>
  <c r="J8" i="9"/>
  <c r="G15" i="9"/>
  <c r="G20" i="9" s="1"/>
  <c r="G16" i="9"/>
  <c r="G8" i="9"/>
  <c r="H19" i="9"/>
  <c r="I19" i="9"/>
  <c r="J19" i="9"/>
  <c r="K19" i="9"/>
  <c r="L19" i="9"/>
  <c r="N19" i="9"/>
  <c r="O19" i="9"/>
  <c r="P19" i="9"/>
  <c r="Q19" i="9"/>
  <c r="R19" i="9"/>
  <c r="S19" i="9"/>
  <c r="T19" i="9"/>
  <c r="U19" i="9"/>
  <c r="W19" i="9"/>
  <c r="X19" i="9"/>
  <c r="Y19" i="9"/>
  <c r="Z19" i="9"/>
  <c r="AA19" i="9"/>
  <c r="AB19" i="9"/>
  <c r="AC19" i="9"/>
  <c r="AD19" i="9"/>
  <c r="H20" i="9"/>
  <c r="I20" i="9"/>
  <c r="K20" i="9"/>
  <c r="L20" i="9"/>
  <c r="N20" i="9"/>
  <c r="O20" i="9"/>
  <c r="Q20" i="9"/>
  <c r="R20" i="9"/>
  <c r="T20" i="9"/>
  <c r="U20" i="9"/>
  <c r="W20" i="9"/>
  <c r="X20" i="9"/>
  <c r="Z20" i="9"/>
  <c r="AA20" i="9"/>
  <c r="AC20" i="9"/>
  <c r="AD20" i="9"/>
  <c r="G19" i="9"/>
  <c r="H18" i="9"/>
  <c r="I18" i="9"/>
  <c r="J18" i="9"/>
  <c r="K18" i="9"/>
  <c r="L18" i="9"/>
  <c r="N18" i="9"/>
  <c r="O18" i="9"/>
  <c r="Q18" i="9"/>
  <c r="R18" i="9"/>
  <c r="T18" i="9"/>
  <c r="U18" i="9"/>
  <c r="W18" i="9"/>
  <c r="X18" i="9"/>
  <c r="Z18" i="9"/>
  <c r="AA18" i="9"/>
  <c r="AC18" i="9"/>
  <c r="AD18" i="9"/>
  <c r="H17" i="9"/>
  <c r="I17" i="9"/>
  <c r="K17" i="9"/>
  <c r="L17" i="9"/>
  <c r="N17" i="9"/>
  <c r="O17" i="9"/>
  <c r="Q17" i="9"/>
  <c r="R17" i="9"/>
  <c r="T17" i="9"/>
  <c r="U17" i="9"/>
  <c r="W17" i="9"/>
  <c r="X17" i="9"/>
  <c r="Z17" i="9"/>
  <c r="AA17" i="9"/>
  <c r="AC17" i="9"/>
  <c r="AD17" i="9"/>
  <c r="L17" i="19" l="1"/>
  <c r="AH10" i="8"/>
  <c r="AK10" i="8"/>
  <c r="AE10" i="8"/>
  <c r="AJ10" i="8"/>
  <c r="AL10" i="8"/>
  <c r="AQ17" i="9"/>
  <c r="O17" i="19"/>
  <c r="AI10" i="8"/>
  <c r="AG10" i="8"/>
  <c r="AM10" i="8"/>
  <c r="AF10" i="8"/>
  <c r="AN17" i="9"/>
  <c r="R17" i="19"/>
  <c r="AK17" i="9"/>
  <c r="AT17" i="9"/>
  <c r="I17" i="19"/>
  <c r="AQ18" i="9"/>
  <c r="AK18" i="9"/>
  <c r="M17" i="9"/>
  <c r="Y18" i="9"/>
  <c r="M18" i="9"/>
  <c r="S18" i="9"/>
  <c r="V18" i="9"/>
  <c r="S17" i="9"/>
  <c r="AB17" i="9"/>
  <c r="G17" i="9"/>
  <c r="G18" i="9"/>
  <c r="Y17" i="9"/>
  <c r="P17" i="9"/>
  <c r="J17" i="9"/>
  <c r="V17" i="9"/>
  <c r="P18" i="9"/>
  <c r="CD93" i="6"/>
  <c r="I93" i="6"/>
  <c r="AT93" i="6"/>
  <c r="CC93" i="6"/>
  <c r="CE93" i="6"/>
  <c r="DL93" i="6"/>
  <c r="DN93" i="6"/>
  <c r="DP93" i="6"/>
  <c r="EX93" i="6"/>
  <c r="EY93" i="6"/>
  <c r="FA93" i="6"/>
  <c r="D6" i="7"/>
  <c r="E6" i="7"/>
  <c r="F6" i="7"/>
  <c r="G6" i="7"/>
  <c r="D9" i="7"/>
  <c r="E9" i="7"/>
  <c r="F9" i="7"/>
  <c r="G9" i="7"/>
  <c r="C9" i="7"/>
  <c r="C6" i="7"/>
  <c r="AD10" i="8" l="1"/>
  <c r="AC5" i="8"/>
  <c r="AC10" i="8" s="1"/>
  <c r="EZ93" i="6"/>
  <c r="F5" i="7"/>
  <c r="D5" i="7"/>
  <c r="AS93" i="6"/>
  <c r="DO93" i="6"/>
  <c r="G5" i="7"/>
  <c r="E5" i="7"/>
  <c r="H93" i="6"/>
  <c r="C5" i="7"/>
  <c r="E12" i="10" l="1"/>
  <c r="F12" i="10"/>
  <c r="D12" i="10" l="1"/>
</calcChain>
</file>

<file path=xl/sharedStrings.xml><?xml version="1.0" encoding="utf-8"?>
<sst xmlns="http://schemas.openxmlformats.org/spreadsheetml/2006/main" count="773" uniqueCount="331">
  <si>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</si>
  <si>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</si>
  <si>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</si>
  <si>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</si>
  <si>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</si>
  <si>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</si>
  <si>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</si>
  <si>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</si>
  <si>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</si>
  <si>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</si>
  <si>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</si>
  <si>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</si>
  <si>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</si>
  <si>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</si>
  <si>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</si>
  <si>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</si>
  <si>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</si>
  <si>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</si>
  <si>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</si>
  <si>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</si>
  <si>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</si>
  <si>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</si>
  <si>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</si>
  <si>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</si>
  <si>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</si>
  <si>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</si>
  <si>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</si>
  <si>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</si>
  <si>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</si>
  <si>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</si>
  <si>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</si>
  <si>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</si>
  <si>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</si>
  <si>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</si>
  <si>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</si>
  <si>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Բազային տարի ըստ 2022 թվականի տարեկան  հաշվետվության</t>
  </si>
  <si>
    <t>2023 թվականի սպասողական</t>
  </si>
  <si>
    <t>Կանխատեսում</t>
  </si>
  <si>
    <t>2024թ.</t>
  </si>
  <si>
    <t>2025թ.</t>
  </si>
  <si>
    <t>2026թ.</t>
  </si>
  <si>
    <t>ԸՆԴԱՄԵՆԸ</t>
  </si>
  <si>
    <t>1. Վճարովի ծառայությունների մատուցումից և աշխատանքների կատարումից</t>
  </si>
  <si>
    <t>2025թ բյուջե (հազ. դրամ)</t>
  </si>
  <si>
    <t>Արտաքին միջոցներ</t>
  </si>
  <si>
    <t>ՀՀ կառ. համաֆինանսավորում</t>
  </si>
  <si>
    <t>Ծրագրով նախատեսված ամբողջ գումարը</t>
  </si>
  <si>
    <t>Կատարողականն առ. 01.01.2022թ. դրությամբ</t>
  </si>
  <si>
    <t>Մնացորդ</t>
  </si>
  <si>
    <t>Վարկային ծրագրեր</t>
  </si>
  <si>
    <t>Դրամաշնորհային ծրագրեր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</si>
  <si>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</si>
  <si>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</si>
  <si>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</si>
  <si>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</si>
  <si>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</si>
  <si>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</si>
  <si>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</si>
  <si>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</si>
  <si>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</si>
  <si>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</si>
  <si>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</si>
  <si>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</si>
  <si>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</si>
  <si>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</si>
  <si>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</si>
  <si>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>2024թ. բյուջետային հայտ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</si>
  <si>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</si>
  <si>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</si>
  <si>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</si>
  <si>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</si>
  <si>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</si>
  <si>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</si>
  <si>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</si>
  <si>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</si>
  <si>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</si>
  <si>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</si>
  <si>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</si>
  <si>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Ծրագրի գծով 2024-2026թթ ՄԺԾԾ-ով 2024թ. համար նախատեսված չափաքանակները (գոյություն ունեցող պարտավորություններ)</t>
  </si>
  <si>
    <t>Ընդամենը՝ որից</t>
  </si>
  <si>
    <t>Ենթավարկային ծրագրեր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</si>
  <si>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</si>
  <si>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</si>
  <si>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</si>
  <si>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</si>
  <si>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</si>
  <si>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</si>
  <si>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</si>
  <si>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</si>
  <si>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</si>
  <si>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</si>
  <si>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</si>
  <si>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</si>
  <si>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</si>
  <si>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</si>
  <si>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</si>
  <si>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</si>
  <si>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</si>
  <si>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</si>
  <si>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</si>
  <si>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</si>
  <si>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</si>
  <si>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Վարկային ծրագիր</t>
  </si>
  <si>
    <t>Դրամաշնորհային ծրագիր</t>
  </si>
  <si>
    <t>Ենթավարկային ծրագիր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</si>
  <si>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</si>
  <si>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</si>
  <si>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 xml:space="preserve">2023թ. բյուջե (սպասողական) </t>
  </si>
  <si>
    <t>2022թ. բյուջե (փաստ)</t>
  </si>
  <si>
    <t>Հայտի և 2024-2026թթ ՄԺԾԾ-ով 2024թ. համար նախատեսված չափաքանակի տարբերության պարզաբանումը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</si>
  <si>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</si>
  <si>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</si>
  <si>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</si>
  <si>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</si>
  <si>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</si>
  <si>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</si>
  <si>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</si>
  <si>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</si>
  <si>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</si>
  <si>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</si>
  <si>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</si>
  <si>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</si>
  <si>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</si>
  <si>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</si>
  <si>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</si>
  <si>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</si>
  <si>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</si>
  <si>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</si>
  <si>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</si>
  <si>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</si>
  <si>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</si>
  <si>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</si>
  <si>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</si>
  <si>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</si>
  <si>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</si>
  <si>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</si>
  <si>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</si>
  <si>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</si>
  <si>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</si>
  <si>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</si>
  <si>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</si>
  <si>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</si>
  <si>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</si>
  <si>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</si>
  <si>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</si>
  <si>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</si>
  <si>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</si>
  <si>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</si>
  <si>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</si>
  <si>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</si>
  <si>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</si>
  <si>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</si>
  <si>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</si>
  <si>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</si>
  <si>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</si>
  <si>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</si>
  <si>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</si>
  <si>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</si>
  <si>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</si>
  <si>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</si>
  <si>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</si>
  <si>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</si>
  <si>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</si>
  <si>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</si>
  <si>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</si>
  <si>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</si>
  <si>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</si>
  <si>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</si>
  <si>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</si>
  <si>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</si>
  <si>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</si>
  <si>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</si>
  <si>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</si>
  <si>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</si>
  <si>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</si>
  <si>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</si>
  <si>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</si>
  <si>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</si>
  <si>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</si>
  <si>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</si>
  <si>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</si>
  <si>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</si>
  <si>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</si>
  <si>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</si>
  <si>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</si>
  <si>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</si>
  <si>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</si>
  <si>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Տնտեսագիտական դասակարգման կատեգորիան</t>
    </r>
    <r>
      <rPr>
        <vertAlign val="superscript"/>
        <sz val="8"/>
        <color theme="1"/>
        <rFont val="GHEA Grapalat"/>
        <family val="3"/>
      </rPr>
      <t>32</t>
    </r>
  </si>
  <si>
    <r>
      <t>Ձևաչափ 1. Արտաքին աղբյուրներից բյուջետային խողովակներով ստացվող նպատակային վարկերի և դրամաշնորհների հաշվին իրականացվելիք ծախսերը</t>
    </r>
    <r>
      <rPr>
        <b/>
        <vertAlign val="superscript"/>
        <sz val="10"/>
        <color theme="1"/>
        <rFont val="GHEA Grapalat"/>
        <family val="3"/>
      </rPr>
      <t>31</t>
    </r>
  </si>
  <si>
    <r>
  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  </r>
    <r>
      <rPr>
        <b/>
        <vertAlign val="superscript"/>
        <sz val="10"/>
        <color theme="1"/>
        <rFont val="GHEA Grapalat"/>
        <family val="3"/>
      </rPr>
      <t>33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</si>
  <si>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</si>
  <si>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</si>
  <si>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</si>
  <si>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</si>
  <si>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</si>
  <si>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</si>
  <si>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</si>
  <si>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</si>
  <si>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</si>
  <si>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</si>
  <si>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</si>
  <si>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</si>
  <si>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</si>
  <si>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</si>
  <si>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</si>
  <si>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</si>
  <si>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</si>
  <si>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</si>
  <si>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</si>
  <si>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>ՀՀ տարածքային կառավարման և ենթակառուցվածքների նախարարություն</t>
  </si>
  <si>
    <t>1205</t>
  </si>
  <si>
    <t xml:space="preserve"> Ծրագրի անվանումը`</t>
  </si>
  <si>
    <t xml:space="preserve"> Սոցիալական ապահովություն</t>
  </si>
  <si>
    <t xml:space="preserve"> Ծրագրի նպատակը`</t>
  </si>
  <si>
    <t xml:space="preserve"> Սոցիալական ապահովության իրավունքի իրականացման ապահովում</t>
  </si>
  <si>
    <t xml:space="preserve"> Վերջնական արդյունքի նկարագրությունը`</t>
  </si>
  <si>
    <t xml:space="preserve"> Սոցիալական ապահովության իրավունքի իրականացում</t>
  </si>
  <si>
    <t xml:space="preserve"> 12008</t>
  </si>
  <si>
    <t xml:space="preserve"> Միջոցառման անվանումը`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</si>
  <si>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</si>
  <si>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Միջոցառման նկարագրությունը`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</si>
  <si>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</si>
  <si>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Միջոցառման տեսակը</t>
  </si>
  <si>
    <t xml:space="preserve"> Տրանսֆերտների տրամադրում</t>
  </si>
  <si>
    <t xml:space="preserve"> 1205 </t>
  </si>
  <si>
    <t xml:space="preserve"> 12008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</si>
  <si>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</si>
  <si>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</si>
  <si>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Տրանսֆերտների տրամադրում </t>
  </si>
  <si>
    <t xml:space="preserve">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</si>
  <si>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 </t>
  </si>
  <si>
    <t>05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</si>
  <si>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</si>
  <si>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</si>
  <si>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11001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</si>
  <si>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</si>
  <si>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</si>
  <si>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</si>
  <si>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</si>
  <si>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</si>
  <si>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</si>
  <si>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</si>
  <si>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</si>
  <si>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</si>
  <si>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</si>
  <si>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</si>
  <si>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</si>
  <si>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</si>
  <si>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</si>
  <si>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</si>
  <si>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</si>
  <si>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</si>
  <si>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</si>
  <si>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</si>
  <si>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</si>
  <si>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</si>
  <si>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</si>
  <si>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</si>
  <si>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</si>
  <si>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</si>
  <si>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</si>
  <si>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</si>
  <si>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</si>
  <si>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</si>
  <si>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</si>
  <si>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</si>
  <si>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</si>
  <si>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</si>
  <si>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</si>
  <si>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</si>
  <si>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</si>
  <si>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</si>
  <si>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>01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</si>
  <si>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</si>
  <si>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</si>
  <si>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</si>
  <si>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>09</t>
  </si>
  <si>
    <t>02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</si>
  <si>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</si>
  <si>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</si>
  <si>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</si>
  <si>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</si>
  <si>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</t>
  </si>
  <si>
    <t xml:space="preserve">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</si>
  <si>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Ծրագրի դասիչը` </t>
  </si>
  <si>
    <t xml:space="preserve"> 1038 </t>
  </si>
  <si>
    <t xml:space="preserve"> Միջոցառման դասիչը` </t>
  </si>
  <si>
    <t xml:space="preserve"> 11001 </t>
  </si>
  <si>
    <t xml:space="preserve"> Միջոցառման անվանումը` </t>
  </si>
  <si>
    <t xml:space="preserve"> Վերապատրաստման ծառայություններ </t>
  </si>
  <si>
    <t xml:space="preserve"> Նկարագրությունը` 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</si>
  <si>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</si>
  <si>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Միջոցառման տեսակը` </t>
  </si>
  <si>
    <t xml:space="preserve"> Ծառայությունների մատուցում </t>
  </si>
  <si>
    <t xml:space="preserve"> Ծառայությունը մատուցող կազմակերպության(ների) անվանում(ներ)ը՛ </t>
  </si>
  <si>
    <t xml:space="preserve"> «Գնումների մասին» ՀՀ օրենքի համաձայն ընտրված կազմակերպություն </t>
  </si>
  <si>
    <t xml:space="preserve">  Վերապատրաստման ենթակա ծառայողների թիվը` այդ թվում </t>
  </si>
  <si>
    <t xml:space="preserve"> 1.Համայնքային ծառայողների թիվը` այդ թվում </t>
  </si>
  <si>
    <t xml:space="preserve">  Կին, տոկոս </t>
  </si>
  <si>
    <t xml:space="preserve">  Տղամարդ, տոկոս </t>
  </si>
  <si>
    <t xml:space="preserve">  2.Տեղական ինքնակառավարման մարմինների աշխատակիցների թիվը` այդ թվում </t>
  </si>
  <si>
    <t xml:space="preserve">  3.Տարածքային կառավարման մարմինների թիվը` այդ թվում 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</si>
  <si>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 (%) </t>
  </si>
  <si>
    <t xml:space="preserve"> Շահառուների բավարարվածությունը (գնահատման հարցաթերթիկների արդյունքները 5 բալային համակարգում) (միջին բալ) </t>
  </si>
  <si>
    <t xml:space="preserve"> Դասընթացի միջին տևողությունը (ժամ/օր) </t>
  </si>
  <si>
    <t xml:space="preserve"> 700 </t>
  </si>
  <si>
    <t xml:space="preserve"> 58 </t>
  </si>
  <si>
    <t xml:space="preserve"> 42 </t>
  </si>
  <si>
    <t xml:space="preserve"> 300 </t>
  </si>
  <si>
    <t xml:space="preserve"> 14 </t>
  </si>
  <si>
    <t xml:space="preserve"> 86 </t>
  </si>
  <si>
    <t xml:space="preserve"> 50 </t>
  </si>
  <si>
    <t xml:space="preserve"> 30 </t>
  </si>
  <si>
    <t xml:space="preserve"> 70 </t>
  </si>
  <si>
    <t xml:space="preserve"> 90 </t>
  </si>
  <si>
    <t xml:space="preserve"> 3 </t>
  </si>
  <si>
    <t xml:space="preserve"> 8 </t>
  </si>
  <si>
    <t>1038</t>
  </si>
  <si>
    <t xml:space="preserve"> Տարածքային կառավարման և տեղական ինքնակառավարման մարմինների աշխատակիցների աշխատանքի արդյունավետության բարելավում</t>
  </si>
  <si>
    <t xml:space="preserve"> Տարածքային կառավարման մարմինների մասնագիտական հմտությունների և կարողությունների բարելավում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</si>
  <si>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</si>
  <si>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 xml:space="preserve"> Ծառայությունների մատուցում</t>
  </si>
  <si>
    <t>11001</t>
  </si>
  <si>
    <t>î³ñ³Íù³ÛÇÝ Ï³é³í³ñÙ³Ý ¨ ï»Õ³Ï³Ý ÇÝùÝ³Ï³é³í³ñÙ³Ý Ù³ñÙÇÝÝ»ñáõÙ í»ñ³å³ïñ³ëïí³Í ³ßË³ï³Ï³½Ù, ïáÏáë</t>
  </si>
  <si>
    <t>î³ñ³Íù³ÛÇÝ Ï³é³í³ñÙ³Ý ¨ ï»Õ³Ï³Ý ÇÝùÝ³Ï³é³í³ñÙ³Ý Ù³ñÙÇÝÝ»ñÇ Ý»ñÏ³Û³óáõóÇãÝ»ñÇ Ù³ëÝ³·Çï³Ï³Ý í»ñ³å³ïñ³ëïáõÙ ¨ Ñ³ïáõÏ áõëáõóáõÙ</t>
  </si>
  <si>
    <t>2023Ã.</t>
  </si>
  <si>
    <t>2024Ã.</t>
  </si>
  <si>
    <t>ՀՀ կառավարության 18 նոյեմբերի 2021 թվականի N 1902-Լ որոշում
«ՀԱՅԱՍՏԱՆԻ ՀԱՆՐԱՊԵՏՈՒԹՅԱՆ ԿԱՌԱՎԱՐՈՒԹՅԱՆ 2021-2026 ԹՎԱԿԱՆՆԵՐԻ ԳՈՐԾՈՒՆԵՈՒԹՅԱՆ ՄԻՋՈՑԱՌՈՒՄՆԵՐԻ ԾՐԱԳԻՐԸ ՀԱՍՏԱՏԵԼՈՒ ՄԱՍԻՆ» Հավելված 1, Տարածքային կառավարման և ենթակառուցվածքների նախարարություն բաժին, 1.2 կետ</t>
  </si>
  <si>
    <t>ՀՀ մարզերի համայնքապետարանների համայնքային ծառայողների, տեղական ինքնակառավարման մարմինների, տարածքային կառավարման մարմինների աշխատակիցների մասնագիտական գիտելիքների և աշխատանքային ունակությունների կատարելագործումը</t>
  </si>
  <si>
    <r>
      <t>14</t>
    </r>
    <r>
      <rPr>
        <sz val="9"/>
        <color theme="1"/>
        <rFont val="MS Mincho"/>
        <family val="3"/>
        <charset val="128"/>
      </rPr>
      <t>․</t>
    </r>
    <r>
      <rPr>
        <sz val="9"/>
        <color theme="1"/>
        <rFont val="GHEA Grapalat"/>
        <family val="3"/>
      </rPr>
      <t>594</t>
    </r>
    <r>
      <rPr>
        <sz val="9"/>
        <color theme="1"/>
        <rFont val="MS Mincho"/>
        <family val="3"/>
        <charset val="128"/>
      </rPr>
      <t>․</t>
    </r>
    <r>
      <rPr>
        <sz val="9"/>
        <color theme="1"/>
        <rFont val="GHEA Grapalat"/>
        <family val="3"/>
      </rPr>
      <t>200</t>
    </r>
  </si>
  <si>
    <r>
      <t>14</t>
    </r>
    <r>
      <rPr>
        <sz val="9"/>
        <color theme="1"/>
        <rFont val="MS Mincho"/>
        <family val="3"/>
        <charset val="128"/>
      </rPr>
      <t>․</t>
    </r>
    <r>
      <rPr>
        <sz val="9"/>
        <color theme="1"/>
        <rFont val="GHEA Grapalat"/>
        <family val="3"/>
      </rPr>
      <t>933</t>
    </r>
    <r>
      <rPr>
        <sz val="9"/>
        <color theme="1"/>
        <rFont val="MS Mincho"/>
        <family val="3"/>
        <charset val="128"/>
      </rPr>
      <t>․</t>
    </r>
    <r>
      <rPr>
        <sz val="9"/>
        <color theme="1"/>
        <rFont val="GHEA Grapalat"/>
        <family val="3"/>
      </rPr>
      <t>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</si>
</sst>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_);\(#,##0.0\)"/>
    <numFmt numFmtId="166" formatCode="0.0"/>
    <numFmt numFmtId="167" formatCode="##,##0.0;\(##,##0.0\);\-"/>
    <numFmt numFmtId="168" formatCode="#,##0.0000000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i/>
      <sz val="8"/>
      <color theme="1"/>
      <name val="GHEA Grapalat"/>
      <family val="3"/>
    </font>
    <font>
      <sz val="8"/>
      <name val="GHEA Grapalat"/>
      <family val="2"/>
    </font>
    <font>
      <sz val="8"/>
      <color rgb="FFFF0000"/>
      <name val="GHEA Grapalat"/>
      <family val="3"/>
    </font>
    <font>
      <sz val="10"/>
      <color theme="1"/>
      <name val="Arial Armenian"/>
      <family val="2"/>
    </font>
    <font>
      <i/>
      <sz val="8"/>
      <color rgb="FF000000"/>
      <name val="Arial LatArm"/>
      <family val="2"/>
    </font>
    <font>
      <sz val="9"/>
      <color theme="1"/>
      <name val="MS Mincho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7" fontId="27" fillId="0" borderId="0" applyFill="0" applyBorder="0" applyProtection="0">
      <alignment horizontal="right" vertical="top"/>
    </xf>
  </cellStyleXfs>
  <cellXfs count="217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3" fillId="6" borderId="6" xfId="0" applyFont="1" applyFill="1" applyBorder="1" applyAlignment="1">
      <alignment horizontal="justify" vertical="center" wrapText="1"/>
    </xf>
    <xf numFmtId="0" fontId="7" fillId="6" borderId="6" xfId="0" applyFont="1" applyFill="1" applyBorder="1" applyAlignment="1">
      <alignment vertical="center" wrapText="1"/>
    </xf>
    <xf numFmtId="0" fontId="4" fillId="6" borderId="6" xfId="0" applyFont="1" applyFill="1" applyBorder="1"/>
    <xf numFmtId="0" fontId="3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8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6" borderId="7" xfId="0" applyFont="1" applyFill="1" applyBorder="1" applyAlignment="1">
      <alignment vertical="center" textRotation="90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4" fillId="6" borderId="20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49" fontId="4" fillId="6" borderId="1" xfId="0" applyNumberFormat="1" applyFont="1" applyFill="1" applyBorder="1" applyAlignment="1">
      <alignment vertical="center" wrapText="1"/>
    </xf>
    <xf numFmtId="49" fontId="0" fillId="6" borderId="1" xfId="0" applyNumberFormat="1" applyFill="1" applyBorder="1" applyAlignment="1">
      <alignment horizontal="center"/>
    </xf>
    <xf numFmtId="166" fontId="7" fillId="6" borderId="6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ill="1" applyBorder="1" applyAlignment="1">
      <alignment horizontal="center" wrapText="1"/>
    </xf>
    <xf numFmtId="1" fontId="3" fillId="6" borderId="6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164" fontId="9" fillId="9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25" fillId="0" borderId="0" xfId="0" applyFont="1"/>
    <xf numFmtId="0" fontId="26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vertical="center" wrapText="1"/>
    </xf>
    <xf numFmtId="164" fontId="5" fillId="9" borderId="1" xfId="0" applyNumberFormat="1" applyFont="1" applyFill="1" applyBorder="1" applyAlignment="1">
      <alignment vertical="center" wrapText="1"/>
    </xf>
    <xf numFmtId="164" fontId="5" fillId="6" borderId="1" xfId="0" applyNumberFormat="1" applyFont="1" applyFill="1" applyBorder="1" applyAlignment="1">
      <alignment vertical="center" wrapText="1"/>
    </xf>
    <xf numFmtId="164" fontId="28" fillId="6" borderId="1" xfId="0" applyNumberFormat="1" applyFont="1" applyFill="1" applyBorder="1" applyAlignment="1">
      <alignment vertical="center" wrapText="1"/>
    </xf>
    <xf numFmtId="49" fontId="0" fillId="6" borderId="1" xfId="0" applyNumberForma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center" textRotation="90" wrapText="1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horizontal="center" vertical="center" wrapText="1"/>
    </xf>
    <xf numFmtId="165" fontId="3" fillId="6" borderId="11" xfId="0" applyNumberFormat="1" applyFont="1" applyFill="1" applyBorder="1" applyAlignment="1">
      <alignment horizontal="center" vertical="center" wrapText="1"/>
    </xf>
    <xf numFmtId="165" fontId="3" fillId="6" borderId="6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wrapText="1"/>
    </xf>
    <xf numFmtId="0" fontId="4" fillId="6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2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/>
  </cellXfs>
  <cellStyles count="2">
    <cellStyle name="Normal" xfId="0" builtinId="0"/>
    <cellStyle name="SN_24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opLeftCell="A25" zoomScaleNormal="100" workbookViewId="0">
      <selection activeCell="M36" sqref="M36"/>
    </sheetView>
  </sheetViews>
  <sheetFormatPr defaultRowHeight="14.4" x14ac:dyDescent="0.3"/>
  <cols>
    <col min="1" max="1" width="6.109375" customWidth="1"/>
    <col min="2" max="2" width="15.44140625" customWidth="1"/>
    <col min="3" max="3" width="17.33203125" customWidth="1"/>
    <col min="4" max="4" width="46.88671875" customWidth="1"/>
    <col min="5" max="5" width="16.88671875" customWidth="1"/>
    <col min="6" max="6" width="18" customWidth="1"/>
    <col min="7" max="7" width="15.88671875" customWidth="1"/>
    <col min="8" max="8" width="15" customWidth="1"/>
    <col min="9" max="9" width="15.88671875" customWidth="1"/>
  </cols>
  <sheetData>
    <row r="1" spans="1:12" ht="15" x14ac:dyDescent="0.3">
      <c r="A1" s="4" t="s">
        <v>88</v>
      </c>
    </row>
    <row r="3" spans="1:12" x14ac:dyDescent="0.3">
      <c r="B3" s="132" t="s">
        <v>122</v>
      </c>
      <c r="C3" s="133"/>
      <c r="D3" s="134" t="s">
        <v>209</v>
      </c>
      <c r="E3" s="135"/>
      <c r="F3" s="135"/>
      <c r="G3" s="135"/>
      <c r="H3" s="135"/>
      <c r="I3" s="136"/>
    </row>
    <row r="5" spans="1:12" ht="15" x14ac:dyDescent="0.3">
      <c r="A5" s="19" t="s">
        <v>3</v>
      </c>
      <c r="B5" s="20"/>
      <c r="C5" s="20"/>
      <c r="D5" s="21"/>
      <c r="E5" s="21"/>
      <c r="F5" s="21"/>
      <c r="G5" s="21"/>
      <c r="H5" s="21"/>
      <c r="I5" s="21"/>
      <c r="J5" s="18"/>
      <c r="K5" s="18"/>
      <c r="L5" s="18"/>
    </row>
    <row r="7" spans="1:12" ht="16.2" x14ac:dyDescent="0.3">
      <c r="A7" s="27" t="s">
        <v>123</v>
      </c>
    </row>
    <row r="8" spans="1:12" ht="31.5" customHeight="1" x14ac:dyDescent="0.3">
      <c r="B8" s="134"/>
      <c r="C8" s="135"/>
      <c r="D8" s="135"/>
      <c r="E8" s="135"/>
      <c r="F8" s="135"/>
      <c r="G8" s="135"/>
      <c r="H8" s="135"/>
      <c r="I8" s="136"/>
    </row>
    <row r="10" spans="1:12" ht="16.2" x14ac:dyDescent="0.3">
      <c r="A10" s="27" t="s">
        <v>163</v>
      </c>
    </row>
    <row r="11" spans="1:12" ht="37.5" customHeight="1" x14ac:dyDescent="0.3">
      <c r="B11" s="134"/>
      <c r="C11" s="135"/>
      <c r="D11" s="135"/>
      <c r="E11" s="135"/>
      <c r="F11" s="135"/>
      <c r="G11" s="135"/>
      <c r="H11" s="135"/>
      <c r="I11" s="136"/>
    </row>
    <row r="13" spans="1:12" ht="16.2" x14ac:dyDescent="0.3">
      <c r="A13" s="27" t="s">
        <v>164</v>
      </c>
    </row>
    <row r="14" spans="1:12" ht="36.75" customHeight="1" x14ac:dyDescent="0.3">
      <c r="B14" s="134"/>
      <c r="C14" s="135"/>
      <c r="D14" s="135"/>
      <c r="E14" s="135"/>
      <c r="F14" s="135"/>
      <c r="G14" s="135"/>
      <c r="H14" s="135"/>
      <c r="I14" s="136"/>
    </row>
    <row r="16" spans="1:12" ht="16.2" x14ac:dyDescent="0.3">
      <c r="A16" s="27" t="s">
        <v>165</v>
      </c>
    </row>
    <row r="17" spans="1:9" ht="30.75" customHeight="1" x14ac:dyDescent="0.3">
      <c r="B17" s="134"/>
      <c r="C17" s="135"/>
      <c r="D17" s="135"/>
      <c r="E17" s="135"/>
      <c r="F17" s="135"/>
      <c r="G17" s="135"/>
      <c r="H17" s="135"/>
      <c r="I17" s="136"/>
    </row>
    <row r="20" spans="1:9" ht="15" x14ac:dyDescent="0.3">
      <c r="A20" s="19" t="s">
        <v>4</v>
      </c>
      <c r="B20" s="20"/>
      <c r="C20" s="20"/>
      <c r="D20" s="21"/>
      <c r="E20" s="21"/>
      <c r="F20" s="21"/>
      <c r="G20" s="21"/>
      <c r="H20" s="21"/>
      <c r="I20" s="21"/>
    </row>
    <row r="22" spans="1:9" ht="25.5" customHeight="1" x14ac:dyDescent="0.3">
      <c r="B22" s="137" t="s">
        <v>166</v>
      </c>
      <c r="C22" s="137"/>
      <c r="D22" s="137" t="s">
        <v>5</v>
      </c>
      <c r="E22" s="137" t="s">
        <v>85</v>
      </c>
      <c r="F22" s="137" t="s">
        <v>86</v>
      </c>
      <c r="G22" s="137" t="s">
        <v>69</v>
      </c>
      <c r="H22" s="137" t="s">
        <v>70</v>
      </c>
      <c r="I22" s="137" t="s">
        <v>71</v>
      </c>
    </row>
    <row r="23" spans="1:9" x14ac:dyDescent="0.3">
      <c r="B23" s="23" t="s">
        <v>6</v>
      </c>
      <c r="C23" s="23" t="s">
        <v>168</v>
      </c>
      <c r="D23" s="138"/>
      <c r="E23" s="138"/>
      <c r="F23" s="138"/>
      <c r="G23" s="138"/>
      <c r="H23" s="138"/>
      <c r="I23" s="138"/>
    </row>
    <row r="24" spans="1:9" x14ac:dyDescent="0.3">
      <c r="B24" s="48" t="s">
        <v>6</v>
      </c>
      <c r="C24" s="49"/>
      <c r="D24" s="50"/>
      <c r="E24" s="50"/>
      <c r="F24" s="50"/>
      <c r="G24" s="50"/>
      <c r="H24" s="50"/>
      <c r="I24" s="51"/>
    </row>
    <row r="25" spans="1:9" x14ac:dyDescent="0.3">
      <c r="B25" s="144" t="s">
        <v>317</v>
      </c>
      <c r="C25" s="141" t="s">
        <v>84</v>
      </c>
      <c r="D25" s="24" t="s">
        <v>211</v>
      </c>
      <c r="E25" s="129">
        <f t="shared" ref="E25:H25" si="0">+E33</f>
        <v>8328.5300000000007</v>
      </c>
      <c r="F25" s="129">
        <f t="shared" si="0"/>
        <v>14594.2</v>
      </c>
      <c r="G25" s="129">
        <f t="shared" si="0"/>
        <v>11935</v>
      </c>
      <c r="H25" s="129">
        <f t="shared" si="0"/>
        <v>12617</v>
      </c>
      <c r="I25" s="129">
        <f>+I33</f>
        <v>12617</v>
      </c>
    </row>
    <row r="26" spans="1:9" ht="32.4" x14ac:dyDescent="0.3">
      <c r="B26" s="139"/>
      <c r="C26" s="140"/>
      <c r="D26" s="25" t="s">
        <v>274</v>
      </c>
      <c r="E26" s="130"/>
      <c r="F26" s="130"/>
      <c r="G26" s="130"/>
      <c r="H26" s="130"/>
      <c r="I26" s="130"/>
    </row>
    <row r="27" spans="1:9" x14ac:dyDescent="0.3">
      <c r="B27" s="139"/>
      <c r="C27" s="140"/>
      <c r="D27" s="11" t="s">
        <v>213</v>
      </c>
      <c r="E27" s="130"/>
      <c r="F27" s="130"/>
      <c r="G27" s="130"/>
      <c r="H27" s="130"/>
      <c r="I27" s="130"/>
    </row>
    <row r="28" spans="1:9" ht="32.4" x14ac:dyDescent="0.3">
      <c r="B28" s="139"/>
      <c r="C28" s="140"/>
      <c r="D28" s="25" t="s">
        <v>318</v>
      </c>
      <c r="E28" s="130"/>
      <c r="F28" s="130"/>
      <c r="G28" s="130"/>
      <c r="H28" s="130"/>
      <c r="I28" s="130"/>
    </row>
    <row r="29" spans="1:9" x14ac:dyDescent="0.3">
      <c r="B29" s="139"/>
      <c r="C29" s="140"/>
      <c r="D29" s="11" t="s">
        <v>215</v>
      </c>
      <c r="E29" s="130"/>
      <c r="F29" s="130"/>
      <c r="G29" s="130"/>
      <c r="H29" s="130"/>
      <c r="I29" s="130"/>
    </row>
    <row r="30" spans="1:9" ht="21.6" x14ac:dyDescent="0.3">
      <c r="B30" s="142"/>
      <c r="C30" s="145"/>
      <c r="D30" s="26" t="s">
        <v>319</v>
      </c>
      <c r="E30" s="131"/>
      <c r="F30" s="131"/>
      <c r="G30" s="131"/>
      <c r="H30" s="131"/>
      <c r="I30" s="131"/>
    </row>
    <row r="31" spans="1:9" ht="15" customHeight="1" x14ac:dyDescent="0.3">
      <c r="B31" s="52" t="s">
        <v>167</v>
      </c>
      <c r="C31" s="53"/>
      <c r="D31" s="54"/>
      <c r="E31" s="54"/>
      <c r="F31" s="54"/>
      <c r="G31" s="54"/>
      <c r="H31" s="54"/>
      <c r="I31" s="55"/>
    </row>
    <row r="32" spans="1:9" x14ac:dyDescent="0.3">
      <c r="B32" s="56"/>
      <c r="C32" s="57" t="s">
        <v>87</v>
      </c>
      <c r="D32" s="49"/>
      <c r="E32" s="50"/>
      <c r="F32" s="50"/>
      <c r="G32" s="50"/>
      <c r="H32" s="50"/>
      <c r="I32" s="51"/>
    </row>
    <row r="33" spans="2:9" x14ac:dyDescent="0.3">
      <c r="B33" s="141" t="s">
        <v>84</v>
      </c>
      <c r="C33" s="142" t="s">
        <v>322</v>
      </c>
      <c r="D33" s="24" t="s">
        <v>218</v>
      </c>
      <c r="E33" s="129">
        <v>8328.5300000000007</v>
      </c>
      <c r="F33" s="129">
        <v>14594.2</v>
      </c>
      <c r="G33" s="129">
        <v>11935</v>
      </c>
      <c r="H33" s="129">
        <v>12617</v>
      </c>
      <c r="I33" s="129">
        <v>12617</v>
      </c>
    </row>
    <row r="34" spans="2:9" x14ac:dyDescent="0.3">
      <c r="B34" s="140"/>
      <c r="C34" s="143"/>
      <c r="D34" s="25" t="s">
        <v>275</v>
      </c>
      <c r="E34" s="130"/>
      <c r="F34" s="130"/>
      <c r="G34" s="130"/>
      <c r="H34" s="130"/>
      <c r="I34" s="130"/>
    </row>
    <row r="35" spans="2:9" x14ac:dyDescent="0.3">
      <c r="B35" s="140"/>
      <c r="C35" s="143"/>
      <c r="D35" s="11" t="s">
        <v>220</v>
      </c>
      <c r="E35" s="130"/>
      <c r="F35" s="130"/>
      <c r="G35" s="130"/>
      <c r="H35" s="130"/>
      <c r="I35" s="130"/>
    </row>
    <row r="36" spans="2:9" ht="32.4" x14ac:dyDescent="0.3">
      <c r="B36" s="140"/>
      <c r="C36" s="143"/>
      <c r="D36" s="25" t="s">
        <v>320</v>
      </c>
      <c r="E36" s="130"/>
      <c r="F36" s="130"/>
      <c r="G36" s="130"/>
      <c r="H36" s="130"/>
      <c r="I36" s="130"/>
    </row>
    <row r="37" spans="2:9" x14ac:dyDescent="0.3">
      <c r="B37" s="140"/>
      <c r="C37" s="143"/>
      <c r="D37" s="11" t="s">
        <v>222</v>
      </c>
      <c r="E37" s="130"/>
      <c r="F37" s="130"/>
      <c r="G37" s="130"/>
      <c r="H37" s="130"/>
      <c r="I37" s="130"/>
    </row>
    <row r="38" spans="2:9" x14ac:dyDescent="0.3">
      <c r="B38" s="140"/>
      <c r="C38" s="144"/>
      <c r="D38" s="25" t="s">
        <v>321</v>
      </c>
      <c r="E38" s="131"/>
      <c r="F38" s="131"/>
      <c r="G38" s="131"/>
      <c r="H38" s="131"/>
      <c r="I38" s="131"/>
    </row>
    <row r="39" spans="2:9" x14ac:dyDescent="0.3">
      <c r="B39" s="48" t="s">
        <v>6</v>
      </c>
      <c r="C39" s="49"/>
      <c r="D39" s="50"/>
      <c r="E39" s="50"/>
      <c r="F39" s="50"/>
      <c r="G39" s="50"/>
      <c r="H39" s="50"/>
      <c r="I39" s="51"/>
    </row>
    <row r="40" spans="2:9" x14ac:dyDescent="0.3">
      <c r="B40" s="144" t="s">
        <v>210</v>
      </c>
      <c r="C40" s="141" t="s">
        <v>84</v>
      </c>
      <c r="D40" s="24" t="s">
        <v>211</v>
      </c>
      <c r="E40" s="129">
        <f>+E48</f>
        <v>4946.9849999999997</v>
      </c>
      <c r="F40" s="129">
        <f>+F48</f>
        <v>2000</v>
      </c>
      <c r="G40" s="129">
        <f t="shared" ref="G40:I40" si="1">+G48</f>
        <v>4700</v>
      </c>
      <c r="H40" s="129">
        <f t="shared" si="1"/>
        <v>4700</v>
      </c>
      <c r="I40" s="129">
        <f t="shared" si="1"/>
        <v>4700</v>
      </c>
    </row>
    <row r="41" spans="2:9" x14ac:dyDescent="0.3">
      <c r="B41" s="139"/>
      <c r="C41" s="140"/>
      <c r="D41" s="25" t="s">
        <v>212</v>
      </c>
      <c r="E41" s="130"/>
      <c r="F41" s="130"/>
      <c r="G41" s="130"/>
      <c r="H41" s="130"/>
      <c r="I41" s="130"/>
    </row>
    <row r="42" spans="2:9" x14ac:dyDescent="0.3">
      <c r="B42" s="139"/>
      <c r="C42" s="140"/>
      <c r="D42" s="11" t="s">
        <v>213</v>
      </c>
      <c r="E42" s="130"/>
      <c r="F42" s="130"/>
      <c r="G42" s="130"/>
      <c r="H42" s="130"/>
      <c r="I42" s="130"/>
    </row>
    <row r="43" spans="2:9" ht="21.6" x14ac:dyDescent="0.3">
      <c r="B43" s="139"/>
      <c r="C43" s="140"/>
      <c r="D43" s="25" t="s">
        <v>214</v>
      </c>
      <c r="E43" s="130"/>
      <c r="F43" s="130"/>
      <c r="G43" s="130"/>
      <c r="H43" s="130"/>
      <c r="I43" s="130"/>
    </row>
    <row r="44" spans="2:9" x14ac:dyDescent="0.3">
      <c r="B44" s="139"/>
      <c r="C44" s="140"/>
      <c r="D44" s="11" t="s">
        <v>215</v>
      </c>
      <c r="E44" s="130"/>
      <c r="F44" s="130"/>
      <c r="G44" s="130"/>
      <c r="H44" s="130"/>
      <c r="I44" s="130"/>
    </row>
    <row r="45" spans="2:9" x14ac:dyDescent="0.3">
      <c r="B45" s="142"/>
      <c r="C45" s="145"/>
      <c r="D45" s="26" t="s">
        <v>216</v>
      </c>
      <c r="E45" s="131"/>
      <c r="F45" s="131"/>
      <c r="G45" s="131"/>
      <c r="H45" s="131"/>
      <c r="I45" s="131"/>
    </row>
    <row r="46" spans="2:9" ht="15" customHeight="1" x14ac:dyDescent="0.3">
      <c r="B46" s="52" t="s">
        <v>167</v>
      </c>
      <c r="C46" s="53"/>
      <c r="D46" s="54"/>
      <c r="E46" s="54"/>
      <c r="F46" s="54"/>
      <c r="G46" s="54"/>
      <c r="H46" s="54"/>
      <c r="I46" s="55"/>
    </row>
    <row r="47" spans="2:9" x14ac:dyDescent="0.3">
      <c r="B47" s="56"/>
      <c r="C47" s="57" t="s">
        <v>87</v>
      </c>
      <c r="D47" s="49"/>
      <c r="E47" s="50"/>
      <c r="F47" s="50"/>
      <c r="G47" s="50"/>
      <c r="H47" s="50"/>
      <c r="I47" s="51"/>
    </row>
    <row r="48" spans="2:9" x14ac:dyDescent="0.3">
      <c r="B48" s="141" t="s">
        <v>84</v>
      </c>
      <c r="C48" s="142" t="s">
        <v>217</v>
      </c>
      <c r="D48" s="24" t="s">
        <v>218</v>
      </c>
      <c r="E48" s="129">
        <v>4946.9849999999997</v>
      </c>
      <c r="F48" s="129">
        <v>2000</v>
      </c>
      <c r="G48" s="129">
        <v>4700</v>
      </c>
      <c r="H48" s="129">
        <v>4700</v>
      </c>
      <c r="I48" s="129">
        <v>4700</v>
      </c>
    </row>
    <row r="49" spans="2:9" ht="32.4" x14ac:dyDescent="0.3">
      <c r="B49" s="140"/>
      <c r="C49" s="143"/>
      <c r="D49" s="25" t="s">
        <v>219</v>
      </c>
      <c r="E49" s="130"/>
      <c r="F49" s="130"/>
      <c r="G49" s="130"/>
      <c r="H49" s="130"/>
      <c r="I49" s="130"/>
    </row>
    <row r="50" spans="2:9" x14ac:dyDescent="0.3">
      <c r="B50" s="140"/>
      <c r="C50" s="143"/>
      <c r="D50" s="11" t="s">
        <v>220</v>
      </c>
      <c r="E50" s="130"/>
      <c r="F50" s="130"/>
      <c r="G50" s="130"/>
      <c r="H50" s="130"/>
      <c r="I50" s="130"/>
    </row>
    <row r="51" spans="2:9" ht="43.2" x14ac:dyDescent="0.3">
      <c r="B51" s="140"/>
      <c r="C51" s="143"/>
      <c r="D51" s="25" t="s">
        <v>221</v>
      </c>
      <c r="E51" s="130"/>
      <c r="F51" s="130"/>
      <c r="G51" s="130"/>
      <c r="H51" s="130"/>
      <c r="I51" s="130"/>
    </row>
    <row r="52" spans="2:9" x14ac:dyDescent="0.3">
      <c r="B52" s="140"/>
      <c r="C52" s="143"/>
      <c r="D52" s="11" t="s">
        <v>222</v>
      </c>
      <c r="E52" s="130"/>
      <c r="F52" s="130"/>
      <c r="G52" s="130"/>
      <c r="H52" s="130"/>
      <c r="I52" s="130"/>
    </row>
    <row r="53" spans="2:9" x14ac:dyDescent="0.3">
      <c r="B53" s="140"/>
      <c r="C53" s="144"/>
      <c r="D53" s="25" t="s">
        <v>223</v>
      </c>
      <c r="E53" s="131"/>
      <c r="F53" s="131"/>
      <c r="G53" s="131"/>
      <c r="H53" s="131"/>
      <c r="I53" s="131"/>
    </row>
    <row r="54" spans="2:9" x14ac:dyDescent="0.3">
      <c r="B54" s="12" t="s">
        <v>0</v>
      </c>
      <c r="C54" s="12" t="s">
        <v>1</v>
      </c>
      <c r="D54" s="12" t="s">
        <v>1</v>
      </c>
      <c r="E54" s="12" t="s">
        <v>1</v>
      </c>
      <c r="F54" s="12" t="s">
        <v>1</v>
      </c>
      <c r="G54" s="12" t="s">
        <v>1</v>
      </c>
      <c r="H54" s="12" t="s">
        <v>1</v>
      </c>
      <c r="I54" s="12" t="s">
        <v>1</v>
      </c>
    </row>
    <row r="55" spans="2:9" x14ac:dyDescent="0.3">
      <c r="B55" s="56"/>
      <c r="C55" s="57" t="s">
        <v>9</v>
      </c>
      <c r="D55" s="49"/>
      <c r="E55" s="50"/>
      <c r="F55" s="50"/>
      <c r="G55" s="50"/>
      <c r="H55" s="50"/>
      <c r="I55" s="51"/>
    </row>
    <row r="56" spans="2:9" ht="15" customHeight="1" x14ac:dyDescent="0.3">
      <c r="B56" s="140" t="s">
        <v>84</v>
      </c>
      <c r="C56" s="139"/>
      <c r="D56" s="11" t="s">
        <v>7</v>
      </c>
      <c r="E56" s="139"/>
      <c r="F56" s="139"/>
      <c r="G56" s="139"/>
      <c r="H56" s="139"/>
      <c r="I56" s="139"/>
    </row>
    <row r="57" spans="2:9" x14ac:dyDescent="0.3">
      <c r="B57" s="140"/>
      <c r="C57" s="139"/>
      <c r="D57" s="25"/>
      <c r="E57" s="139"/>
      <c r="F57" s="139"/>
      <c r="G57" s="139"/>
      <c r="H57" s="139"/>
      <c r="I57" s="139"/>
    </row>
    <row r="58" spans="2:9" x14ac:dyDescent="0.3">
      <c r="B58" s="140"/>
      <c r="C58" s="139"/>
      <c r="D58" s="11" t="s">
        <v>8</v>
      </c>
      <c r="E58" s="139"/>
      <c r="F58" s="139"/>
      <c r="G58" s="139"/>
      <c r="H58" s="139"/>
      <c r="I58" s="139"/>
    </row>
    <row r="59" spans="2:9" x14ac:dyDescent="0.3">
      <c r="B59" s="140"/>
      <c r="C59" s="139"/>
      <c r="D59" s="25"/>
      <c r="E59" s="139"/>
      <c r="F59" s="139"/>
      <c r="G59" s="139"/>
      <c r="H59" s="139"/>
      <c r="I59" s="139"/>
    </row>
    <row r="60" spans="2:9" x14ac:dyDescent="0.3">
      <c r="B60" s="140"/>
      <c r="C60" s="139"/>
      <c r="D60" s="11" t="s">
        <v>10</v>
      </c>
      <c r="E60" s="139"/>
      <c r="F60" s="139"/>
      <c r="G60" s="139"/>
      <c r="H60" s="139"/>
      <c r="I60" s="139"/>
    </row>
    <row r="61" spans="2:9" x14ac:dyDescent="0.3">
      <c r="B61" s="140"/>
      <c r="C61" s="139"/>
      <c r="D61" s="25"/>
      <c r="E61" s="139"/>
      <c r="F61" s="139"/>
      <c r="G61" s="139"/>
      <c r="H61" s="139"/>
      <c r="I61" s="139"/>
    </row>
    <row r="62" spans="2:9" x14ac:dyDescent="0.3">
      <c r="B62" s="12" t="s">
        <v>0</v>
      </c>
      <c r="C62" s="12" t="s">
        <v>1</v>
      </c>
      <c r="D62" s="12" t="s">
        <v>2</v>
      </c>
      <c r="E62" s="12" t="s">
        <v>1</v>
      </c>
      <c r="F62" s="12" t="s">
        <v>1</v>
      </c>
      <c r="G62" s="12" t="s">
        <v>1</v>
      </c>
      <c r="H62" s="12" t="s">
        <v>1</v>
      </c>
      <c r="I62" s="12" t="s">
        <v>1</v>
      </c>
    </row>
    <row r="63" spans="2:9" x14ac:dyDescent="0.3">
      <c r="B63" s="56"/>
      <c r="C63" s="57" t="s">
        <v>11</v>
      </c>
      <c r="D63" s="49"/>
      <c r="E63" s="50"/>
      <c r="F63" s="50"/>
      <c r="G63" s="50"/>
      <c r="H63" s="50"/>
      <c r="I63" s="51"/>
    </row>
    <row r="64" spans="2:9" ht="15" customHeight="1" x14ac:dyDescent="0.3">
      <c r="B64" s="140" t="s">
        <v>84</v>
      </c>
      <c r="C64" s="139"/>
      <c r="D64" s="11" t="s">
        <v>7</v>
      </c>
      <c r="E64" s="139"/>
      <c r="F64" s="139"/>
      <c r="G64" s="139"/>
      <c r="H64" s="139"/>
      <c r="I64" s="139"/>
    </row>
    <row r="65" spans="2:9" x14ac:dyDescent="0.3">
      <c r="B65" s="140"/>
      <c r="C65" s="139"/>
      <c r="D65" s="25"/>
      <c r="E65" s="139"/>
      <c r="F65" s="139"/>
      <c r="G65" s="139"/>
      <c r="H65" s="139"/>
      <c r="I65" s="139"/>
    </row>
    <row r="66" spans="2:9" x14ac:dyDescent="0.3">
      <c r="B66" s="140"/>
      <c r="C66" s="139"/>
      <c r="D66" s="11" t="s">
        <v>8</v>
      </c>
      <c r="E66" s="139"/>
      <c r="F66" s="139"/>
      <c r="G66" s="139"/>
      <c r="H66" s="139"/>
      <c r="I66" s="139"/>
    </row>
    <row r="67" spans="2:9" x14ac:dyDescent="0.3">
      <c r="B67" s="140"/>
      <c r="C67" s="139"/>
      <c r="D67" s="25"/>
      <c r="E67" s="139"/>
      <c r="F67" s="139"/>
      <c r="G67" s="139"/>
      <c r="H67" s="139"/>
      <c r="I67" s="139"/>
    </row>
    <row r="68" spans="2:9" x14ac:dyDescent="0.3">
      <c r="B68" s="140"/>
      <c r="C68" s="139"/>
      <c r="D68" s="11" t="s">
        <v>10</v>
      </c>
      <c r="E68" s="139"/>
      <c r="F68" s="139"/>
      <c r="G68" s="139"/>
      <c r="H68" s="139"/>
      <c r="I68" s="139"/>
    </row>
    <row r="69" spans="2:9" x14ac:dyDescent="0.3">
      <c r="B69" s="140"/>
      <c r="C69" s="139"/>
      <c r="D69" s="25"/>
      <c r="E69" s="139"/>
      <c r="F69" s="139"/>
      <c r="G69" s="139"/>
      <c r="H69" s="139"/>
      <c r="I69" s="139"/>
    </row>
    <row r="70" spans="2:9" x14ac:dyDescent="0.3">
      <c r="B70" s="12" t="s">
        <v>0</v>
      </c>
      <c r="C70" s="12" t="s">
        <v>1</v>
      </c>
      <c r="D70" s="12" t="s">
        <v>2</v>
      </c>
      <c r="E70" s="12" t="s">
        <v>1</v>
      </c>
      <c r="F70" s="12" t="s">
        <v>1</v>
      </c>
      <c r="G70" s="12" t="s">
        <v>1</v>
      </c>
      <c r="H70" s="12" t="s">
        <v>1</v>
      </c>
      <c r="I70" s="12" t="s">
        <v>1</v>
      </c>
    </row>
    <row r="71" spans="2:9" x14ac:dyDescent="0.3">
      <c r="B71" s="56"/>
      <c r="C71" s="57" t="s">
        <v>12</v>
      </c>
      <c r="D71" s="49"/>
      <c r="E71" s="50"/>
      <c r="F71" s="50"/>
      <c r="G71" s="50"/>
      <c r="H71" s="50"/>
      <c r="I71" s="51"/>
    </row>
    <row r="72" spans="2:9" ht="15" customHeight="1" x14ac:dyDescent="0.3">
      <c r="B72" s="140" t="s">
        <v>84</v>
      </c>
      <c r="C72" s="139"/>
      <c r="D72" s="11" t="s">
        <v>7</v>
      </c>
      <c r="E72" s="139"/>
      <c r="F72" s="139"/>
      <c r="G72" s="139"/>
      <c r="H72" s="139"/>
      <c r="I72" s="139"/>
    </row>
    <row r="73" spans="2:9" x14ac:dyDescent="0.3">
      <c r="B73" s="140"/>
      <c r="C73" s="139"/>
      <c r="D73" s="25"/>
      <c r="E73" s="139"/>
      <c r="F73" s="139"/>
      <c r="G73" s="139"/>
      <c r="H73" s="139"/>
      <c r="I73" s="139"/>
    </row>
    <row r="74" spans="2:9" x14ac:dyDescent="0.3">
      <c r="B74" s="140"/>
      <c r="C74" s="139"/>
      <c r="D74" s="11" t="s">
        <v>8</v>
      </c>
      <c r="E74" s="139"/>
      <c r="F74" s="139"/>
      <c r="G74" s="139"/>
      <c r="H74" s="139"/>
      <c r="I74" s="139"/>
    </row>
    <row r="75" spans="2:9" x14ac:dyDescent="0.3">
      <c r="B75" s="140"/>
      <c r="C75" s="139"/>
      <c r="D75" s="25"/>
      <c r="E75" s="139"/>
      <c r="F75" s="139"/>
      <c r="G75" s="139"/>
      <c r="H75" s="139"/>
      <c r="I75" s="139"/>
    </row>
    <row r="76" spans="2:9" x14ac:dyDescent="0.3">
      <c r="B76" s="140"/>
      <c r="C76" s="139"/>
      <c r="D76" s="11" t="s">
        <v>10</v>
      </c>
      <c r="E76" s="139"/>
      <c r="F76" s="139"/>
      <c r="G76" s="139"/>
      <c r="H76" s="139"/>
      <c r="I76" s="139"/>
    </row>
    <row r="77" spans="2:9" x14ac:dyDescent="0.3">
      <c r="B77" s="140"/>
      <c r="C77" s="139"/>
      <c r="D77" s="25"/>
      <c r="E77" s="139"/>
      <c r="F77" s="139"/>
      <c r="G77" s="139"/>
      <c r="H77" s="139"/>
      <c r="I77" s="139"/>
    </row>
    <row r="78" spans="2:9" x14ac:dyDescent="0.3">
      <c r="B78" s="12" t="s">
        <v>0</v>
      </c>
      <c r="C78" s="12" t="s">
        <v>1</v>
      </c>
      <c r="D78" s="12" t="s">
        <v>2</v>
      </c>
      <c r="E78" s="12" t="s">
        <v>1</v>
      </c>
      <c r="F78" s="12" t="s">
        <v>1</v>
      </c>
      <c r="G78" s="12" t="s">
        <v>1</v>
      </c>
      <c r="H78" s="12" t="s">
        <v>1</v>
      </c>
      <c r="I78" s="12" t="s">
        <v>1</v>
      </c>
    </row>
  </sheetData>
  <mergeCells count="62">
    <mergeCell ref="F40:F45"/>
    <mergeCell ref="G40:G45"/>
    <mergeCell ref="H40:H45"/>
    <mergeCell ref="I40:I45"/>
    <mergeCell ref="E22:E23"/>
    <mergeCell ref="F22:F23"/>
    <mergeCell ref="G22:G23"/>
    <mergeCell ref="H22:H23"/>
    <mergeCell ref="I22:I23"/>
    <mergeCell ref="F25:F30"/>
    <mergeCell ref="G25:G30"/>
    <mergeCell ref="H25:H30"/>
    <mergeCell ref="I25:I30"/>
    <mergeCell ref="F33:F38"/>
    <mergeCell ref="G33:G38"/>
    <mergeCell ref="H33:H38"/>
    <mergeCell ref="B40:B45"/>
    <mergeCell ref="C40:C45"/>
    <mergeCell ref="E40:E45"/>
    <mergeCell ref="B25:B30"/>
    <mergeCell ref="C25:C30"/>
    <mergeCell ref="E25:E30"/>
    <mergeCell ref="B33:B38"/>
    <mergeCell ref="C33:C38"/>
    <mergeCell ref="E33:E38"/>
    <mergeCell ref="H56:H61"/>
    <mergeCell ref="I56:I61"/>
    <mergeCell ref="B48:B53"/>
    <mergeCell ref="C48:C53"/>
    <mergeCell ref="E48:E53"/>
    <mergeCell ref="F48:F53"/>
    <mergeCell ref="G48:G53"/>
    <mergeCell ref="H48:H53"/>
    <mergeCell ref="I48:I53"/>
    <mergeCell ref="B56:B61"/>
    <mergeCell ref="C56:C61"/>
    <mergeCell ref="E56:E61"/>
    <mergeCell ref="F56:F61"/>
    <mergeCell ref="G56:G61"/>
    <mergeCell ref="H72:H77"/>
    <mergeCell ref="I72:I77"/>
    <mergeCell ref="B64:B69"/>
    <mergeCell ref="C64:C69"/>
    <mergeCell ref="E64:E69"/>
    <mergeCell ref="F64:F69"/>
    <mergeCell ref="G64:G69"/>
    <mergeCell ref="H64:H69"/>
    <mergeCell ref="I64:I69"/>
    <mergeCell ref="B72:B77"/>
    <mergeCell ref="C72:C77"/>
    <mergeCell ref="E72:E77"/>
    <mergeCell ref="F72:F77"/>
    <mergeCell ref="G72:G77"/>
    <mergeCell ref="I33:I38"/>
    <mergeCell ref="B3:C3"/>
    <mergeCell ref="B8:I8"/>
    <mergeCell ref="B11:I11"/>
    <mergeCell ref="B14:I14"/>
    <mergeCell ref="B17:I17"/>
    <mergeCell ref="D3:I3"/>
    <mergeCell ref="B22:C22"/>
    <mergeCell ref="D22:D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zoomScaleNormal="100" workbookViewId="0">
      <selection activeCell="H8" sqref="H8"/>
    </sheetView>
  </sheetViews>
  <sheetFormatPr defaultRowHeight="14.4" x14ac:dyDescent="0.3"/>
  <cols>
    <col min="1" max="1" width="4.109375" customWidth="1"/>
    <col min="2" max="2" width="29.5546875" customWidth="1"/>
    <col min="3" max="3" width="14" bestFit="1" customWidth="1"/>
    <col min="4" max="4" width="24.5546875" customWidth="1"/>
    <col min="5" max="5" width="22.109375" customWidth="1"/>
    <col min="6" max="6" width="12.88671875" customWidth="1"/>
    <col min="7" max="7" width="12.6640625" customWidth="1"/>
    <col min="8" max="8" width="13" customWidth="1"/>
    <col min="9" max="9" width="13.6640625" customWidth="1"/>
    <col min="10" max="10" width="42.88671875" customWidth="1"/>
    <col min="11" max="11" width="33.44140625" customWidth="1"/>
  </cols>
  <sheetData>
    <row r="1" spans="1:11" ht="15" x14ac:dyDescent="0.3">
      <c r="A1" s="4" t="s">
        <v>88</v>
      </c>
    </row>
    <row r="3" spans="1:11" ht="15" x14ac:dyDescent="0.3">
      <c r="A3" s="19" t="s">
        <v>13</v>
      </c>
      <c r="B3" s="20"/>
      <c r="C3" s="20"/>
      <c r="D3" s="20"/>
      <c r="E3" s="21"/>
      <c r="F3" s="21"/>
      <c r="G3" s="21"/>
      <c r="H3" s="19"/>
      <c r="I3" s="19"/>
      <c r="J3" s="19"/>
      <c r="K3" s="19"/>
    </row>
    <row r="5" spans="1:11" x14ac:dyDescent="0.3">
      <c r="B5" s="146" t="s">
        <v>169</v>
      </c>
      <c r="C5" s="146" t="s">
        <v>170</v>
      </c>
      <c r="D5" s="146" t="s">
        <v>171</v>
      </c>
      <c r="E5" s="146" t="s">
        <v>14</v>
      </c>
      <c r="F5" s="146"/>
      <c r="G5" s="146"/>
      <c r="H5" s="146"/>
      <c r="I5" s="146"/>
      <c r="J5" s="146" t="s">
        <v>177</v>
      </c>
      <c r="K5" s="146" t="s">
        <v>178</v>
      </c>
    </row>
    <row r="6" spans="1:11" x14ac:dyDescent="0.3">
      <c r="B6" s="146"/>
      <c r="C6" s="146"/>
      <c r="D6" s="146"/>
      <c r="E6" s="147" t="s">
        <v>172</v>
      </c>
      <c r="F6" s="148" t="s">
        <v>15</v>
      </c>
      <c r="G6" s="148"/>
      <c r="H6" s="148" t="s">
        <v>16</v>
      </c>
      <c r="I6" s="148"/>
      <c r="J6" s="146"/>
      <c r="K6" s="146"/>
    </row>
    <row r="7" spans="1:11" ht="24.75" customHeight="1" x14ac:dyDescent="0.3">
      <c r="B7" s="146"/>
      <c r="C7" s="146"/>
      <c r="D7" s="146"/>
      <c r="E7" s="147"/>
      <c r="F7" s="46" t="s">
        <v>173</v>
      </c>
      <c r="G7" s="46" t="s">
        <v>174</v>
      </c>
      <c r="H7" s="46" t="s">
        <v>175</v>
      </c>
      <c r="I7" s="46" t="s">
        <v>176</v>
      </c>
      <c r="J7" s="146"/>
      <c r="K7" s="146"/>
    </row>
    <row r="8" spans="1:11" s="127" customFormat="1" ht="129.6" x14ac:dyDescent="0.3">
      <c r="B8" s="29" t="s">
        <v>328</v>
      </c>
      <c r="C8" s="123">
        <v>1038</v>
      </c>
      <c r="D8" s="123" t="s">
        <v>324</v>
      </c>
      <c r="E8" s="128" t="s">
        <v>323</v>
      </c>
      <c r="F8" s="128">
        <v>30</v>
      </c>
      <c r="G8" s="128" t="s">
        <v>325</v>
      </c>
      <c r="H8" s="128">
        <v>60</v>
      </c>
      <c r="I8" s="128" t="s">
        <v>326</v>
      </c>
      <c r="J8" s="124" t="s">
        <v>327</v>
      </c>
      <c r="K8" s="29"/>
    </row>
    <row r="9" spans="1:11" x14ac:dyDescent="0.3">
      <c r="B9" s="28"/>
      <c r="C9" s="28"/>
      <c r="D9" s="28"/>
      <c r="E9" s="30"/>
      <c r="F9" s="30"/>
      <c r="G9" s="30"/>
      <c r="H9" s="30"/>
      <c r="I9" s="30"/>
      <c r="J9" s="30"/>
      <c r="K9" s="30"/>
    </row>
    <row r="10" spans="1:11" x14ac:dyDescent="0.3">
      <c r="B10" s="28"/>
      <c r="C10" s="28"/>
      <c r="D10" s="28"/>
      <c r="E10" s="30"/>
      <c r="F10" s="30"/>
      <c r="G10" s="30"/>
      <c r="H10" s="30"/>
      <c r="I10" s="30"/>
      <c r="J10" s="30"/>
      <c r="K10" s="30"/>
    </row>
    <row r="11" spans="1:11" ht="20.25" customHeight="1" x14ac:dyDescent="0.3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A65"/>
  <sheetViews>
    <sheetView topLeftCell="A49" workbookViewId="0">
      <selection activeCell="E52" sqref="E52"/>
    </sheetView>
  </sheetViews>
  <sheetFormatPr defaultRowHeight="14.4" x14ac:dyDescent="0.3"/>
  <cols>
    <col min="2" max="2" width="37.6640625" customWidth="1"/>
    <col min="3" max="3" width="56.33203125" customWidth="1"/>
    <col min="4" max="4" width="14" customWidth="1"/>
    <col min="5" max="5" width="12" customWidth="1"/>
    <col min="8" max="8" width="12.44140625" customWidth="1"/>
    <col min="9" max="9" width="13.88671875" customWidth="1"/>
  </cols>
  <sheetData>
    <row r="1" spans="1:9" ht="15" x14ac:dyDescent="0.3">
      <c r="A1" s="4" t="s">
        <v>88</v>
      </c>
    </row>
    <row r="3" spans="1:9" ht="16.2" x14ac:dyDescent="0.3">
      <c r="A3" s="19" t="s">
        <v>179</v>
      </c>
      <c r="B3" s="31"/>
      <c r="C3" s="20"/>
      <c r="D3" s="20"/>
      <c r="E3" s="20"/>
      <c r="F3" s="21"/>
      <c r="G3" s="21"/>
      <c r="H3" s="21"/>
      <c r="I3" s="19"/>
    </row>
    <row r="5" spans="1:9" x14ac:dyDescent="0.3">
      <c r="B5" s="14" t="s">
        <v>18</v>
      </c>
      <c r="C5" s="14" t="s">
        <v>19</v>
      </c>
    </row>
    <row r="6" spans="1:9" x14ac:dyDescent="0.3">
      <c r="B6" s="22">
        <v>1205</v>
      </c>
      <c r="C6" s="105" t="str">
        <f>+'Հ3 Մաս 1 և 2'!D41</f>
        <v xml:space="preserve"> Սոցիալական ապահովություն</v>
      </c>
    </row>
    <row r="8" spans="1:9" ht="16.2" x14ac:dyDescent="0.3">
      <c r="A8" s="4" t="s">
        <v>180</v>
      </c>
      <c r="C8" s="27"/>
      <c r="D8" s="27"/>
      <c r="E8" s="27"/>
      <c r="F8" s="27"/>
      <c r="G8" s="27"/>
      <c r="H8" s="27"/>
      <c r="I8" s="27"/>
    </row>
    <row r="10" spans="1:9" x14ac:dyDescent="0.3">
      <c r="B10" s="32" t="s">
        <v>20</v>
      </c>
      <c r="C10" s="28" t="s">
        <v>224</v>
      </c>
      <c r="D10" s="146" t="s">
        <v>81</v>
      </c>
      <c r="E10" s="146"/>
      <c r="F10" s="146"/>
      <c r="G10" s="146"/>
      <c r="H10" s="146"/>
      <c r="I10" s="146"/>
    </row>
    <row r="11" spans="1:9" x14ac:dyDescent="0.3">
      <c r="B11" s="32" t="s">
        <v>21</v>
      </c>
      <c r="C11" s="28" t="s">
        <v>225</v>
      </c>
      <c r="D11" s="138" t="s">
        <v>85</v>
      </c>
      <c r="E11" s="138" t="s">
        <v>86</v>
      </c>
      <c r="F11" s="146" t="s">
        <v>17</v>
      </c>
      <c r="G11" s="146" t="s">
        <v>22</v>
      </c>
      <c r="H11" s="146" t="s">
        <v>26</v>
      </c>
      <c r="I11" s="157" t="s">
        <v>181</v>
      </c>
    </row>
    <row r="12" spans="1:9" ht="32.4" x14ac:dyDescent="0.3">
      <c r="B12" s="32" t="s">
        <v>7</v>
      </c>
      <c r="C12" s="28" t="s">
        <v>226</v>
      </c>
      <c r="D12" s="154"/>
      <c r="E12" s="154"/>
      <c r="F12" s="146"/>
      <c r="G12" s="146"/>
      <c r="H12" s="146"/>
      <c r="I12" s="157"/>
    </row>
    <row r="13" spans="1:9" ht="32.4" x14ac:dyDescent="0.3">
      <c r="B13" s="32" t="s">
        <v>23</v>
      </c>
      <c r="C13" s="28" t="s">
        <v>227</v>
      </c>
      <c r="D13" s="154"/>
      <c r="E13" s="154"/>
      <c r="F13" s="146"/>
      <c r="G13" s="146"/>
      <c r="H13" s="146"/>
      <c r="I13" s="157"/>
    </row>
    <row r="14" spans="1:9" ht="16.2" x14ac:dyDescent="0.3">
      <c r="B14" s="32" t="s">
        <v>182</v>
      </c>
      <c r="C14" s="28" t="s">
        <v>228</v>
      </c>
      <c r="D14" s="154"/>
      <c r="E14" s="154"/>
      <c r="F14" s="146"/>
      <c r="G14" s="146"/>
      <c r="H14" s="146"/>
      <c r="I14" s="157"/>
    </row>
    <row r="15" spans="1:9" ht="32.4" x14ac:dyDescent="0.3">
      <c r="B15" s="47" t="s">
        <v>183</v>
      </c>
      <c r="C15" s="33" t="s">
        <v>229</v>
      </c>
      <c r="D15" s="155"/>
      <c r="E15" s="155"/>
      <c r="F15" s="156"/>
      <c r="G15" s="156"/>
      <c r="H15" s="156"/>
      <c r="I15" s="158"/>
    </row>
    <row r="16" spans="1:9" x14ac:dyDescent="0.3">
      <c r="B16" s="151" t="s">
        <v>24</v>
      </c>
      <c r="C16" s="152"/>
      <c r="D16" s="34"/>
      <c r="E16" s="34"/>
      <c r="F16" s="34"/>
      <c r="G16" s="34"/>
      <c r="H16" s="34"/>
      <c r="I16" s="35"/>
    </row>
    <row r="17" spans="1:16381" x14ac:dyDescent="0.3">
      <c r="B17" s="42" t="s">
        <v>184</v>
      </c>
      <c r="C17" s="43" t="s">
        <v>89</v>
      </c>
      <c r="D17" s="44"/>
      <c r="E17" s="44"/>
      <c r="F17" s="44"/>
      <c r="G17" s="44"/>
      <c r="H17" s="44"/>
      <c r="I17" s="45"/>
    </row>
    <row r="18" spans="1:16381" x14ac:dyDescent="0.3">
      <c r="B18" s="40" t="s">
        <v>230</v>
      </c>
      <c r="C18" s="41"/>
      <c r="D18" s="109">
        <v>24</v>
      </c>
      <c r="E18" s="109">
        <v>13</v>
      </c>
      <c r="F18" s="109">
        <v>24</v>
      </c>
      <c r="G18" s="109">
        <v>24</v>
      </c>
      <c r="H18" s="109">
        <v>24</v>
      </c>
      <c r="I18" s="106"/>
    </row>
    <row r="19" spans="1:16381" x14ac:dyDescent="0.3">
      <c r="B19" s="153" t="s">
        <v>25</v>
      </c>
      <c r="C19" s="153"/>
      <c r="D19" s="107">
        <v>4946.9849999999997</v>
      </c>
      <c r="E19" s="107">
        <v>2000</v>
      </c>
      <c r="F19" s="107">
        <v>4700</v>
      </c>
      <c r="G19" s="107">
        <v>4700</v>
      </c>
      <c r="H19" s="107">
        <v>4700</v>
      </c>
      <c r="I19" s="108"/>
    </row>
    <row r="20" spans="1:16381" s="5" customFormat="1" ht="19.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6.5" customHeight="1" x14ac:dyDescent="0.3"/>
    <row r="22" spans="1:16381" x14ac:dyDescent="0.3">
      <c r="B22" s="32" t="s">
        <v>20</v>
      </c>
      <c r="C22" s="28"/>
      <c r="D22" s="146" t="s">
        <v>81</v>
      </c>
      <c r="E22" s="146"/>
      <c r="F22" s="146"/>
      <c r="G22" s="146"/>
      <c r="H22" s="146"/>
      <c r="I22" s="146"/>
    </row>
    <row r="23" spans="1:16381" x14ac:dyDescent="0.3">
      <c r="B23" s="32" t="s">
        <v>21</v>
      </c>
      <c r="C23" s="28"/>
      <c r="D23" s="138" t="s">
        <v>85</v>
      </c>
      <c r="E23" s="138" t="s">
        <v>86</v>
      </c>
      <c r="F23" s="146" t="s">
        <v>17</v>
      </c>
      <c r="G23" s="146" t="s">
        <v>22</v>
      </c>
      <c r="H23" s="146" t="s">
        <v>26</v>
      </c>
      <c r="I23" s="157" t="s">
        <v>181</v>
      </c>
    </row>
    <row r="24" spans="1:16381" x14ac:dyDescent="0.3">
      <c r="B24" s="32" t="s">
        <v>7</v>
      </c>
      <c r="C24" s="28"/>
      <c r="D24" s="154"/>
      <c r="E24" s="154"/>
      <c r="F24" s="146"/>
      <c r="G24" s="146"/>
      <c r="H24" s="146"/>
      <c r="I24" s="157"/>
    </row>
    <row r="25" spans="1:16381" x14ac:dyDescent="0.3">
      <c r="B25" s="32" t="s">
        <v>23</v>
      </c>
      <c r="C25" s="28"/>
      <c r="D25" s="154"/>
      <c r="E25" s="154"/>
      <c r="F25" s="146"/>
      <c r="G25" s="146"/>
      <c r="H25" s="146"/>
      <c r="I25" s="157"/>
    </row>
    <row r="26" spans="1:16381" ht="16.2" x14ac:dyDescent="0.3">
      <c r="B26" s="32" t="s">
        <v>182</v>
      </c>
      <c r="C26" s="28"/>
      <c r="D26" s="154"/>
      <c r="E26" s="154"/>
      <c r="F26" s="146"/>
      <c r="G26" s="146"/>
      <c r="H26" s="146"/>
      <c r="I26" s="157"/>
    </row>
    <row r="27" spans="1:16381" x14ac:dyDescent="0.3">
      <c r="B27" s="47" t="s">
        <v>183</v>
      </c>
      <c r="C27" s="33"/>
      <c r="D27" s="155"/>
      <c r="E27" s="155"/>
      <c r="F27" s="156"/>
      <c r="G27" s="156"/>
      <c r="H27" s="156"/>
      <c r="I27" s="158"/>
    </row>
    <row r="28" spans="1:16381" x14ac:dyDescent="0.3">
      <c r="B28" s="151" t="s">
        <v>24</v>
      </c>
      <c r="C28" s="152"/>
      <c r="D28" s="34"/>
      <c r="E28" s="34"/>
      <c r="F28" s="34"/>
      <c r="G28" s="34"/>
      <c r="H28" s="34"/>
      <c r="I28" s="35"/>
    </row>
    <row r="29" spans="1:16381" x14ac:dyDescent="0.3">
      <c r="B29" s="42" t="s">
        <v>184</v>
      </c>
      <c r="C29" s="43" t="s">
        <v>89</v>
      </c>
      <c r="D29" s="44"/>
      <c r="E29" s="44"/>
      <c r="F29" s="44"/>
      <c r="G29" s="44"/>
      <c r="H29" s="44"/>
      <c r="I29" s="45"/>
    </row>
    <row r="30" spans="1:16381" x14ac:dyDescent="0.3">
      <c r="B30" s="40"/>
      <c r="C30" s="41"/>
      <c r="D30" s="38"/>
      <c r="E30" s="39"/>
      <c r="F30" s="39"/>
      <c r="G30" s="39"/>
      <c r="H30" s="39"/>
      <c r="I30" s="39"/>
    </row>
    <row r="31" spans="1:16381" x14ac:dyDescent="0.3">
      <c r="B31" s="40"/>
      <c r="C31" s="41"/>
      <c r="D31" s="38"/>
      <c r="E31" s="39"/>
      <c r="F31" s="39"/>
      <c r="G31" s="39"/>
      <c r="H31" s="39"/>
      <c r="I31" s="39"/>
    </row>
    <row r="32" spans="1:16381" x14ac:dyDescent="0.3">
      <c r="B32" s="40"/>
      <c r="C32" s="41"/>
      <c r="D32" s="38"/>
      <c r="E32" s="39"/>
      <c r="F32" s="39"/>
      <c r="G32" s="39"/>
      <c r="H32" s="39"/>
      <c r="I32" s="39"/>
    </row>
    <row r="33" spans="2:9" x14ac:dyDescent="0.3">
      <c r="B33" s="40"/>
      <c r="C33" s="41"/>
      <c r="D33" s="38"/>
      <c r="E33" s="39"/>
      <c r="F33" s="39"/>
      <c r="G33" s="39"/>
      <c r="H33" s="39"/>
      <c r="I33" s="39"/>
    </row>
    <row r="34" spans="2:9" x14ac:dyDescent="0.3">
      <c r="B34" s="153" t="s">
        <v>25</v>
      </c>
      <c r="C34" s="153"/>
      <c r="D34" s="36"/>
      <c r="E34" s="36"/>
      <c r="F34" s="36"/>
      <c r="G34" s="36"/>
      <c r="H34" s="36"/>
      <c r="I34" s="37"/>
    </row>
    <row r="35" spans="2:9" ht="16.5" customHeight="1" x14ac:dyDescent="0.3"/>
    <row r="36" spans="2:9" ht="16.5" customHeight="1" x14ac:dyDescent="0.3"/>
    <row r="37" spans="2:9" x14ac:dyDescent="0.3">
      <c r="C37" t="s">
        <v>282</v>
      </c>
    </row>
    <row r="38" spans="2:9" x14ac:dyDescent="0.3">
      <c r="B38" s="14" t="s">
        <v>18</v>
      </c>
      <c r="C38" s="14" t="s">
        <v>19</v>
      </c>
    </row>
    <row r="39" spans="2:9" ht="43.2" x14ac:dyDescent="0.3">
      <c r="B39" s="22">
        <v>1038</v>
      </c>
      <c r="C39" s="120" t="s">
        <v>283</v>
      </c>
    </row>
    <row r="42" spans="2:9" ht="16.5" customHeight="1" x14ac:dyDescent="0.3"/>
    <row r="43" spans="2:9" x14ac:dyDescent="0.3">
      <c r="B43" s="32" t="s">
        <v>284</v>
      </c>
      <c r="C43" s="28" t="s">
        <v>285</v>
      </c>
      <c r="D43" s="146" t="s">
        <v>81</v>
      </c>
      <c r="E43" s="146"/>
      <c r="F43" s="146"/>
      <c r="G43" s="146"/>
      <c r="H43" s="146"/>
      <c r="I43" s="146"/>
    </row>
    <row r="44" spans="2:9" x14ac:dyDescent="0.3">
      <c r="B44" s="32" t="s">
        <v>286</v>
      </c>
      <c r="C44" s="28" t="s">
        <v>287</v>
      </c>
      <c r="D44" s="138" t="s">
        <v>85</v>
      </c>
      <c r="E44" s="138" t="s">
        <v>86</v>
      </c>
      <c r="F44" s="146" t="s">
        <v>17</v>
      </c>
      <c r="G44" s="146" t="s">
        <v>22</v>
      </c>
      <c r="H44" s="146" t="s">
        <v>26</v>
      </c>
      <c r="I44" s="157" t="s">
        <v>181</v>
      </c>
    </row>
    <row r="45" spans="2:9" x14ac:dyDescent="0.3">
      <c r="B45" s="32" t="s">
        <v>288</v>
      </c>
      <c r="C45" s="28" t="s">
        <v>289</v>
      </c>
      <c r="D45" s="154"/>
      <c r="E45" s="154"/>
      <c r="F45" s="146"/>
      <c r="G45" s="146"/>
      <c r="H45" s="146"/>
      <c r="I45" s="157"/>
    </row>
    <row r="46" spans="2:9" ht="32.4" x14ac:dyDescent="0.3">
      <c r="B46" s="32" t="s">
        <v>290</v>
      </c>
      <c r="C46" s="28" t="s">
        <v>291</v>
      </c>
      <c r="D46" s="154"/>
      <c r="E46" s="154"/>
      <c r="F46" s="146"/>
      <c r="G46" s="146"/>
      <c r="H46" s="146"/>
      <c r="I46" s="157"/>
    </row>
    <row r="47" spans="2:9" x14ac:dyDescent="0.3">
      <c r="B47" s="32" t="s">
        <v>292</v>
      </c>
      <c r="C47" s="28" t="s">
        <v>293</v>
      </c>
      <c r="D47" s="154"/>
      <c r="E47" s="154"/>
      <c r="F47" s="146"/>
      <c r="G47" s="146"/>
      <c r="H47" s="146"/>
      <c r="I47" s="157"/>
    </row>
    <row r="48" spans="2:9" x14ac:dyDescent="0.3">
      <c r="B48" s="47" t="s">
        <v>294</v>
      </c>
      <c r="C48" s="33" t="s">
        <v>295</v>
      </c>
      <c r="D48" s="155"/>
      <c r="E48" s="155"/>
      <c r="F48" s="156"/>
      <c r="G48" s="156"/>
      <c r="H48" s="156"/>
      <c r="I48" s="158"/>
    </row>
    <row r="49" spans="2:9" x14ac:dyDescent="0.3">
      <c r="B49" s="151" t="s">
        <v>24</v>
      </c>
      <c r="C49" s="152"/>
      <c r="D49" s="34"/>
      <c r="E49" s="34"/>
      <c r="F49" s="34"/>
      <c r="G49" s="34"/>
      <c r="H49" s="34"/>
      <c r="I49" s="35"/>
    </row>
    <row r="50" spans="2:9" x14ac:dyDescent="0.3">
      <c r="B50" s="42" t="s">
        <v>184</v>
      </c>
      <c r="C50" s="43" t="s">
        <v>89</v>
      </c>
      <c r="D50" s="44"/>
      <c r="E50" s="44"/>
      <c r="F50" s="44"/>
      <c r="G50" s="44"/>
      <c r="H50" s="44"/>
      <c r="I50" s="45"/>
    </row>
    <row r="51" spans="2:9" ht="15" customHeight="1" x14ac:dyDescent="0.3">
      <c r="B51" s="40" t="s">
        <v>296</v>
      </c>
      <c r="C51" s="41"/>
      <c r="D51" s="121">
        <f>+D52+D55+D58</f>
        <v>890</v>
      </c>
      <c r="E51" s="121">
        <f>+E52+E55+E58</f>
        <v>1050</v>
      </c>
      <c r="F51" s="121">
        <f t="shared" ref="F51:H51" si="0">+F52+F55+F58</f>
        <v>1050</v>
      </c>
      <c r="G51" s="121">
        <f t="shared" si="0"/>
        <v>1040</v>
      </c>
      <c r="H51" s="121">
        <f t="shared" si="0"/>
        <v>1040</v>
      </c>
      <c r="I51" s="39"/>
    </row>
    <row r="52" spans="2:9" x14ac:dyDescent="0.3">
      <c r="B52" s="149" t="s">
        <v>297</v>
      </c>
      <c r="C52" s="150"/>
      <c r="D52" s="121">
        <v>686</v>
      </c>
      <c r="E52" s="121" t="s">
        <v>305</v>
      </c>
      <c r="F52" s="121">
        <v>700</v>
      </c>
      <c r="G52" s="121">
        <v>740</v>
      </c>
      <c r="H52" s="121">
        <v>740</v>
      </c>
      <c r="I52" s="39"/>
    </row>
    <row r="53" spans="2:9" x14ac:dyDescent="0.3">
      <c r="B53" s="149" t="s">
        <v>298</v>
      </c>
      <c r="C53" s="150"/>
      <c r="D53" s="121">
        <v>56</v>
      </c>
      <c r="E53" s="121" t="s">
        <v>306</v>
      </c>
      <c r="F53" s="121" t="s">
        <v>306</v>
      </c>
      <c r="G53" s="121" t="s">
        <v>306</v>
      </c>
      <c r="H53" s="121" t="s">
        <v>306</v>
      </c>
      <c r="I53" s="39"/>
    </row>
    <row r="54" spans="2:9" x14ac:dyDescent="0.3">
      <c r="B54" s="149" t="s">
        <v>299</v>
      </c>
      <c r="C54" s="150"/>
      <c r="D54" s="121">
        <v>42</v>
      </c>
      <c r="E54" s="121" t="s">
        <v>307</v>
      </c>
      <c r="F54" s="121" t="s">
        <v>307</v>
      </c>
      <c r="G54" s="121" t="s">
        <v>307</v>
      </c>
      <c r="H54" s="121" t="s">
        <v>307</v>
      </c>
      <c r="I54" s="39"/>
    </row>
    <row r="55" spans="2:9" x14ac:dyDescent="0.3">
      <c r="B55" s="149" t="s">
        <v>300</v>
      </c>
      <c r="C55" s="150"/>
      <c r="D55" s="121">
        <v>204</v>
      </c>
      <c r="E55" s="121" t="s">
        <v>308</v>
      </c>
      <c r="F55" s="121">
        <v>300</v>
      </c>
      <c r="G55" s="121">
        <v>250</v>
      </c>
      <c r="H55" s="121">
        <v>250</v>
      </c>
      <c r="I55" s="39"/>
    </row>
    <row r="56" spans="2:9" x14ac:dyDescent="0.3">
      <c r="B56" s="149" t="s">
        <v>298</v>
      </c>
      <c r="C56" s="150"/>
      <c r="D56" s="121">
        <v>12</v>
      </c>
      <c r="E56" s="121" t="s">
        <v>309</v>
      </c>
      <c r="F56" s="121" t="s">
        <v>309</v>
      </c>
      <c r="G56" s="121" t="s">
        <v>309</v>
      </c>
      <c r="H56" s="121" t="s">
        <v>309</v>
      </c>
      <c r="I56" s="39"/>
    </row>
    <row r="57" spans="2:9" x14ac:dyDescent="0.3">
      <c r="B57" s="149" t="s">
        <v>299</v>
      </c>
      <c r="C57" s="150"/>
      <c r="D57" s="121">
        <v>70</v>
      </c>
      <c r="E57" s="121" t="s">
        <v>310</v>
      </c>
      <c r="F57" s="121" t="s">
        <v>310</v>
      </c>
      <c r="G57" s="121" t="s">
        <v>310</v>
      </c>
      <c r="H57" s="121" t="s">
        <v>310</v>
      </c>
      <c r="I57" s="39"/>
    </row>
    <row r="58" spans="2:9" x14ac:dyDescent="0.3">
      <c r="B58" s="149" t="s">
        <v>301</v>
      </c>
      <c r="C58" s="150"/>
      <c r="D58" s="121">
        <v>0</v>
      </c>
      <c r="E58" s="121" t="s">
        <v>311</v>
      </c>
      <c r="F58" s="121">
        <v>50</v>
      </c>
      <c r="G58" s="121">
        <v>50</v>
      </c>
      <c r="H58" s="121">
        <v>50</v>
      </c>
      <c r="I58" s="39"/>
    </row>
    <row r="59" spans="2:9" x14ac:dyDescent="0.3">
      <c r="B59" s="149" t="s">
        <v>298</v>
      </c>
      <c r="C59" s="150"/>
      <c r="D59" s="121">
        <v>0</v>
      </c>
      <c r="E59" s="121" t="s">
        <v>312</v>
      </c>
      <c r="F59" s="121" t="s">
        <v>312</v>
      </c>
      <c r="G59" s="121" t="s">
        <v>312</v>
      </c>
      <c r="H59" s="121" t="s">
        <v>312</v>
      </c>
      <c r="I59" s="39"/>
    </row>
    <row r="60" spans="2:9" x14ac:dyDescent="0.3">
      <c r="B60" s="149" t="s">
        <v>299</v>
      </c>
      <c r="C60" s="150"/>
      <c r="D60" s="121">
        <v>0</v>
      </c>
      <c r="E60" s="121" t="s">
        <v>313</v>
      </c>
      <c r="F60" s="121" t="s">
        <v>313</v>
      </c>
      <c r="G60" s="121" t="s">
        <v>313</v>
      </c>
      <c r="H60" s="121" t="s">
        <v>313</v>
      </c>
      <c r="I60" s="39"/>
    </row>
    <row r="61" spans="2:9" ht="25.5" customHeight="1" x14ac:dyDescent="0.3">
      <c r="B61" s="149" t="s">
        <v>302</v>
      </c>
      <c r="C61" s="150"/>
      <c r="D61" s="121">
        <v>90</v>
      </c>
      <c r="E61" s="121" t="s">
        <v>314</v>
      </c>
      <c r="F61" s="121">
        <v>90</v>
      </c>
      <c r="G61" s="121" t="s">
        <v>314</v>
      </c>
      <c r="H61" s="121">
        <v>90</v>
      </c>
      <c r="I61" s="39"/>
    </row>
    <row r="62" spans="2:9" x14ac:dyDescent="0.3">
      <c r="B62" s="149" t="s">
        <v>303</v>
      </c>
      <c r="C62" s="150"/>
      <c r="D62" s="121">
        <v>3</v>
      </c>
      <c r="E62" s="121" t="s">
        <v>315</v>
      </c>
      <c r="F62" s="121">
        <v>3</v>
      </c>
      <c r="G62" s="121" t="s">
        <v>315</v>
      </c>
      <c r="H62" s="121">
        <v>3</v>
      </c>
      <c r="I62" s="39"/>
    </row>
    <row r="63" spans="2:9" x14ac:dyDescent="0.3">
      <c r="B63" s="149" t="s">
        <v>304</v>
      </c>
      <c r="C63" s="150"/>
      <c r="D63" s="121">
        <v>8</v>
      </c>
      <c r="E63" s="121" t="s">
        <v>316</v>
      </c>
      <c r="F63" s="121">
        <v>8</v>
      </c>
      <c r="G63" s="121" t="s">
        <v>316</v>
      </c>
      <c r="H63" s="121">
        <v>8</v>
      </c>
      <c r="I63" s="39"/>
    </row>
    <row r="64" spans="2:9" x14ac:dyDescent="0.3">
      <c r="B64" s="153" t="s">
        <v>25</v>
      </c>
      <c r="C64" s="153"/>
      <c r="D64" s="122">
        <v>8328.5300000000007</v>
      </c>
      <c r="E64" s="122">
        <v>14594.2</v>
      </c>
      <c r="F64" s="122">
        <v>11935</v>
      </c>
      <c r="G64" s="122">
        <v>12617</v>
      </c>
      <c r="H64" s="122">
        <v>12617</v>
      </c>
      <c r="I64" s="122"/>
    </row>
    <row r="65" ht="16.5" customHeight="1" x14ac:dyDescent="0.3"/>
  </sheetData>
  <mergeCells count="39"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  <mergeCell ref="B28:C28"/>
    <mergeCell ref="B34:C34"/>
    <mergeCell ref="D22:I22"/>
    <mergeCell ref="D23:D27"/>
    <mergeCell ref="E23:E27"/>
    <mergeCell ref="F23:F27"/>
    <mergeCell ref="G23:G27"/>
    <mergeCell ref="H23:H27"/>
    <mergeCell ref="I23:I27"/>
    <mergeCell ref="D43:I43"/>
    <mergeCell ref="D44:D48"/>
    <mergeCell ref="E44:E48"/>
    <mergeCell ref="F44:F48"/>
    <mergeCell ref="G44:G48"/>
    <mergeCell ref="H44:H48"/>
    <mergeCell ref="I44:I48"/>
    <mergeCell ref="B63:C63"/>
    <mergeCell ref="B62:C62"/>
    <mergeCell ref="B49:C49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</mergeCells>
  <pageMargins left="0.2" right="0.2" top="0.25" bottom="0.25" header="0.3" footer="0.3"/>
  <pageSetup paperSize="9" scale="80" orientation="landscape" r:id="rId1"/>
  <ignoredErrors>
    <ignoredError sqref="E52:E63 G61:G63 F53:H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J94"/>
  <sheetViews>
    <sheetView topLeftCell="A7" workbookViewId="0">
      <selection activeCell="J10" sqref="J10"/>
    </sheetView>
  </sheetViews>
  <sheetFormatPr defaultRowHeight="14.4" x14ac:dyDescent="0.3"/>
  <cols>
    <col min="1" max="1" width="6" customWidth="1"/>
    <col min="2" max="2" width="12" customWidth="1"/>
    <col min="3" max="3" width="14" customWidth="1"/>
    <col min="4" max="4" width="29" customWidth="1"/>
    <col min="5" max="5" width="6" bestFit="1" customWidth="1"/>
    <col min="6" max="6" width="5.5546875" bestFit="1" customWidth="1"/>
    <col min="7" max="7" width="4.44140625" bestFit="1" customWidth="1"/>
    <col min="8" max="8" width="7.88671875" customWidth="1"/>
    <col min="9" max="9" width="6.44140625" bestFit="1" customWidth="1"/>
    <col min="10" max="44" width="7" customWidth="1"/>
    <col min="45" max="46" width="9.5546875" bestFit="1" customWidth="1"/>
    <col min="47" max="48" width="9.88671875" bestFit="1" customWidth="1"/>
    <col min="49" max="50" width="8.88671875" bestFit="1" customWidth="1"/>
    <col min="51" max="51" width="11.44140625" bestFit="1" customWidth="1"/>
    <col min="52" max="52" width="8.6640625" bestFit="1" customWidth="1"/>
    <col min="53" max="53" width="7.44140625" bestFit="1" customWidth="1"/>
    <col min="54" max="54" width="7.33203125" bestFit="1" customWidth="1"/>
    <col min="55" max="55" width="6.5546875" bestFit="1" customWidth="1"/>
    <col min="56" max="56" width="5.109375" bestFit="1" customWidth="1"/>
    <col min="57" max="57" width="6" bestFit="1" customWidth="1"/>
    <col min="58" max="58" width="5.5546875" bestFit="1" customWidth="1"/>
    <col min="59" max="59" width="7.44140625" bestFit="1" customWidth="1"/>
    <col min="60" max="60" width="7.109375" bestFit="1" customWidth="1"/>
    <col min="61" max="61" width="7.5546875" bestFit="1" customWidth="1"/>
    <col min="62" max="62" width="8.5546875" bestFit="1" customWidth="1"/>
    <col min="63" max="63" width="7.5546875" bestFit="1" customWidth="1"/>
    <col min="64" max="64" width="7.88671875" bestFit="1" customWidth="1"/>
    <col min="65" max="65" width="6.88671875" bestFit="1" customWidth="1"/>
    <col min="66" max="66" width="7.44140625" bestFit="1" customWidth="1"/>
    <col min="67" max="67" width="6.6640625" bestFit="1" customWidth="1"/>
    <col min="68" max="68" width="6.5546875" bestFit="1" customWidth="1"/>
    <col min="69" max="69" width="9" bestFit="1" customWidth="1"/>
    <col min="70" max="70" width="9.33203125" bestFit="1" customWidth="1"/>
    <col min="71" max="71" width="9.6640625" bestFit="1" customWidth="1"/>
    <col min="72" max="72" width="7.6640625" bestFit="1" customWidth="1"/>
    <col min="73" max="73" width="6.88671875" bestFit="1" customWidth="1"/>
    <col min="74" max="75" width="6.5546875" bestFit="1" customWidth="1"/>
    <col min="76" max="76" width="6.44140625" bestFit="1" customWidth="1"/>
    <col min="77" max="77" width="6.5546875" bestFit="1" customWidth="1"/>
    <col min="78" max="78" width="8.109375" bestFit="1" customWidth="1"/>
    <col min="79" max="79" width="8.88671875" bestFit="1" customWidth="1"/>
    <col min="80" max="80" width="8.88671875" customWidth="1"/>
    <col min="81" max="81" width="16.6640625" bestFit="1" customWidth="1"/>
    <col min="82" max="82" width="7.44140625" bestFit="1" customWidth="1"/>
    <col min="83" max="115" width="6.5546875" customWidth="1"/>
    <col min="116" max="117" width="3.5546875" customWidth="1"/>
    <col min="118" max="118" width="5.6640625" customWidth="1"/>
    <col min="119" max="153" width="6.5546875" customWidth="1"/>
    <col min="154" max="154" width="3.44140625" customWidth="1"/>
    <col min="155" max="155" width="5" customWidth="1"/>
    <col min="156" max="192" width="6.5546875" customWidth="1"/>
  </cols>
  <sheetData>
    <row r="1" spans="1:192" ht="15" x14ac:dyDescent="0.3">
      <c r="A1" s="4" t="s">
        <v>90</v>
      </c>
    </row>
    <row r="3" spans="1:192" ht="29.25" customHeight="1" x14ac:dyDescent="0.3">
      <c r="B3" s="159" t="s">
        <v>27</v>
      </c>
      <c r="C3" s="159"/>
      <c r="D3" s="159" t="s">
        <v>91</v>
      </c>
      <c r="E3" s="159" t="s">
        <v>185</v>
      </c>
      <c r="F3" s="159"/>
      <c r="G3" s="159"/>
      <c r="H3" s="159" t="s">
        <v>93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 t="s">
        <v>92</v>
      </c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 t="s">
        <v>94</v>
      </c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 t="s">
        <v>43</v>
      </c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 t="s">
        <v>95</v>
      </c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</row>
    <row r="4" spans="1:192" ht="126" customHeight="1" x14ac:dyDescent="0.3">
      <c r="B4" s="13" t="s">
        <v>6</v>
      </c>
      <c r="C4" s="13" t="s">
        <v>51</v>
      </c>
      <c r="D4" s="159"/>
      <c r="E4" s="68" t="s">
        <v>28</v>
      </c>
      <c r="F4" s="68" t="s">
        <v>29</v>
      </c>
      <c r="G4" s="68" t="s">
        <v>30</v>
      </c>
      <c r="H4" s="17" t="s">
        <v>31</v>
      </c>
      <c r="I4" s="67" t="s">
        <v>236</v>
      </c>
      <c r="J4" s="67" t="s">
        <v>237</v>
      </c>
      <c r="K4" s="67" t="s">
        <v>238</v>
      </c>
      <c r="L4" s="67" t="s">
        <v>239</v>
      </c>
      <c r="M4" s="67" t="s">
        <v>240</v>
      </c>
      <c r="N4" s="67" t="s">
        <v>241</v>
      </c>
      <c r="O4" s="67" t="s">
        <v>242</v>
      </c>
      <c r="P4" s="67" t="s">
        <v>243</v>
      </c>
      <c r="Q4" s="67" t="s">
        <v>244</v>
      </c>
      <c r="R4" s="67" t="s">
        <v>245</v>
      </c>
      <c r="S4" s="67" t="s">
        <v>246</v>
      </c>
      <c r="T4" s="67" t="s">
        <v>247</v>
      </c>
      <c r="U4" s="67" t="s">
        <v>248</v>
      </c>
      <c r="V4" s="67" t="s">
        <v>249</v>
      </c>
      <c r="W4" s="67" t="s">
        <v>250</v>
      </c>
      <c r="X4" s="67" t="s">
        <v>251</v>
      </c>
      <c r="Y4" s="67" t="s">
        <v>252</v>
      </c>
      <c r="Z4" s="67" t="s">
        <v>253</v>
      </c>
      <c r="AA4" s="67" t="s">
        <v>254</v>
      </c>
      <c r="AB4" s="67" t="s">
        <v>255</v>
      </c>
      <c r="AC4" s="67" t="s">
        <v>256</v>
      </c>
      <c r="AD4" s="67" t="s">
        <v>257</v>
      </c>
      <c r="AE4" s="67" t="s">
        <v>258</v>
      </c>
      <c r="AF4" s="67" t="s">
        <v>259</v>
      </c>
      <c r="AG4" s="67" t="s">
        <v>260</v>
      </c>
      <c r="AH4" s="67" t="s">
        <v>261</v>
      </c>
      <c r="AI4" s="67" t="s">
        <v>262</v>
      </c>
      <c r="AJ4" s="67" t="s">
        <v>263</v>
      </c>
      <c r="AK4" s="67" t="s">
        <v>264</v>
      </c>
      <c r="AL4" s="67" t="s">
        <v>265</v>
      </c>
      <c r="AM4" s="67" t="s">
        <v>266</v>
      </c>
      <c r="AN4" s="67" t="s">
        <v>267</v>
      </c>
      <c r="AO4" s="67" t="s">
        <v>268</v>
      </c>
      <c r="AP4" s="67" t="s">
        <v>269</v>
      </c>
      <c r="AQ4" s="67" t="s">
        <v>270</v>
      </c>
      <c r="AR4" s="67" t="s">
        <v>271</v>
      </c>
      <c r="AS4" s="68" t="s">
        <v>31</v>
      </c>
      <c r="AT4" s="73" t="s">
        <v>236</v>
      </c>
      <c r="AU4" s="73" t="s">
        <v>237</v>
      </c>
      <c r="AV4" s="73" t="s">
        <v>238</v>
      </c>
      <c r="AW4" s="73" t="s">
        <v>239</v>
      </c>
      <c r="AX4" s="73" t="s">
        <v>240</v>
      </c>
      <c r="AY4" s="73" t="s">
        <v>241</v>
      </c>
      <c r="AZ4" s="73" t="s">
        <v>242</v>
      </c>
      <c r="BA4" s="73" t="s">
        <v>243</v>
      </c>
      <c r="BB4" s="73" t="s">
        <v>244</v>
      </c>
      <c r="BC4" s="73" t="s">
        <v>245</v>
      </c>
      <c r="BD4" s="73" t="s">
        <v>246</v>
      </c>
      <c r="BE4" s="73" t="s">
        <v>247</v>
      </c>
      <c r="BF4" s="73" t="s">
        <v>248</v>
      </c>
      <c r="BG4" s="73" t="s">
        <v>249</v>
      </c>
      <c r="BH4" s="73" t="s">
        <v>250</v>
      </c>
      <c r="BI4" s="73" t="s">
        <v>251</v>
      </c>
      <c r="BJ4" s="73" t="s">
        <v>252</v>
      </c>
      <c r="BK4" s="73" t="s">
        <v>253</v>
      </c>
      <c r="BL4" s="73" t="s">
        <v>254</v>
      </c>
      <c r="BM4" s="73" t="s">
        <v>255</v>
      </c>
      <c r="BN4" s="73" t="s">
        <v>256</v>
      </c>
      <c r="BO4" s="73" t="s">
        <v>257</v>
      </c>
      <c r="BP4" s="73" t="s">
        <v>258</v>
      </c>
      <c r="BQ4" s="73" t="s">
        <v>259</v>
      </c>
      <c r="BR4" s="73" t="s">
        <v>260</v>
      </c>
      <c r="BS4" s="73" t="s">
        <v>261</v>
      </c>
      <c r="BT4" s="73" t="s">
        <v>262</v>
      </c>
      <c r="BU4" s="73" t="s">
        <v>263</v>
      </c>
      <c r="BV4" s="73" t="s">
        <v>264</v>
      </c>
      <c r="BW4" s="73" t="s">
        <v>265</v>
      </c>
      <c r="BX4" s="73" t="s">
        <v>266</v>
      </c>
      <c r="BY4" s="73" t="s">
        <v>267</v>
      </c>
      <c r="BZ4" s="73" t="s">
        <v>268</v>
      </c>
      <c r="CA4" s="73" t="s">
        <v>269</v>
      </c>
      <c r="CB4" s="73" t="s">
        <v>270</v>
      </c>
      <c r="CC4" s="73" t="s">
        <v>271</v>
      </c>
      <c r="CD4" s="17" t="s">
        <v>31</v>
      </c>
      <c r="CE4" s="67" t="s">
        <v>236</v>
      </c>
      <c r="CF4" s="67" t="s">
        <v>237</v>
      </c>
      <c r="CG4" s="67" t="s">
        <v>238</v>
      </c>
      <c r="CH4" s="67" t="s">
        <v>239</v>
      </c>
      <c r="CI4" s="67" t="s">
        <v>240</v>
      </c>
      <c r="CJ4" s="67" t="s">
        <v>241</v>
      </c>
      <c r="CK4" s="67" t="s">
        <v>242</v>
      </c>
      <c r="CL4" s="67" t="s">
        <v>243</v>
      </c>
      <c r="CM4" s="67" t="s">
        <v>244</v>
      </c>
      <c r="CN4" s="67" t="s">
        <v>245</v>
      </c>
      <c r="CO4" s="67" t="s">
        <v>246</v>
      </c>
      <c r="CP4" s="67" t="s">
        <v>247</v>
      </c>
      <c r="CQ4" s="67" t="s">
        <v>248</v>
      </c>
      <c r="CR4" s="67" t="s">
        <v>249</v>
      </c>
      <c r="CS4" s="67" t="s">
        <v>250</v>
      </c>
      <c r="CT4" s="67" t="s">
        <v>251</v>
      </c>
      <c r="CU4" s="67" t="s">
        <v>252</v>
      </c>
      <c r="CV4" s="67" t="s">
        <v>253</v>
      </c>
      <c r="CW4" s="67" t="s">
        <v>254</v>
      </c>
      <c r="CX4" s="67" t="s">
        <v>255</v>
      </c>
      <c r="CY4" s="67" t="s">
        <v>256</v>
      </c>
      <c r="CZ4" s="67" t="s">
        <v>257</v>
      </c>
      <c r="DA4" s="67" t="s">
        <v>258</v>
      </c>
      <c r="DB4" s="67" t="s">
        <v>259</v>
      </c>
      <c r="DC4" s="67" t="s">
        <v>260</v>
      </c>
      <c r="DD4" s="67" t="s">
        <v>261</v>
      </c>
      <c r="DE4" s="67" t="s">
        <v>262</v>
      </c>
      <c r="DF4" s="67" t="s">
        <v>263</v>
      </c>
      <c r="DG4" s="67" t="s">
        <v>264</v>
      </c>
      <c r="DH4" s="67" t="s">
        <v>265</v>
      </c>
      <c r="DI4" s="67" t="s">
        <v>266</v>
      </c>
      <c r="DJ4" s="73" t="s">
        <v>267</v>
      </c>
      <c r="DK4" s="73" t="s">
        <v>268</v>
      </c>
      <c r="DL4" s="73" t="s">
        <v>269</v>
      </c>
      <c r="DM4" s="73" t="s">
        <v>270</v>
      </c>
      <c r="DN4" s="73" t="s">
        <v>271</v>
      </c>
      <c r="DO4" s="17" t="s">
        <v>31</v>
      </c>
      <c r="DP4" s="67" t="s">
        <v>236</v>
      </c>
      <c r="DQ4" s="67" t="s">
        <v>237</v>
      </c>
      <c r="DR4" s="67" t="s">
        <v>238</v>
      </c>
      <c r="DS4" s="67" t="s">
        <v>239</v>
      </c>
      <c r="DT4" s="67" t="s">
        <v>240</v>
      </c>
      <c r="DU4" s="67" t="s">
        <v>241</v>
      </c>
      <c r="DV4" s="67" t="s">
        <v>242</v>
      </c>
      <c r="DW4" s="67" t="s">
        <v>243</v>
      </c>
      <c r="DX4" s="67" t="s">
        <v>244</v>
      </c>
      <c r="DY4" s="67" t="s">
        <v>245</v>
      </c>
      <c r="DZ4" s="67" t="s">
        <v>246</v>
      </c>
      <c r="EA4" s="67" t="s">
        <v>247</v>
      </c>
      <c r="EB4" s="67" t="s">
        <v>248</v>
      </c>
      <c r="EC4" s="67" t="s">
        <v>249</v>
      </c>
      <c r="ED4" s="67" t="s">
        <v>250</v>
      </c>
      <c r="EE4" s="67" t="s">
        <v>251</v>
      </c>
      <c r="EF4" s="67" t="s">
        <v>252</v>
      </c>
      <c r="EG4" s="67" t="s">
        <v>253</v>
      </c>
      <c r="EH4" s="67" t="s">
        <v>254</v>
      </c>
      <c r="EI4" s="67" t="s">
        <v>255</v>
      </c>
      <c r="EJ4" s="67" t="s">
        <v>256</v>
      </c>
      <c r="EK4" s="67" t="s">
        <v>257</v>
      </c>
      <c r="EL4" s="67" t="s">
        <v>258</v>
      </c>
      <c r="EM4" s="67" t="s">
        <v>259</v>
      </c>
      <c r="EN4" s="67" t="s">
        <v>260</v>
      </c>
      <c r="EO4" s="67" t="s">
        <v>261</v>
      </c>
      <c r="EP4" s="67" t="s">
        <v>262</v>
      </c>
      <c r="EQ4" s="67" t="s">
        <v>263</v>
      </c>
      <c r="ER4" s="67" t="s">
        <v>264</v>
      </c>
      <c r="ES4" s="67" t="s">
        <v>265</v>
      </c>
      <c r="ET4" s="67" t="s">
        <v>266</v>
      </c>
      <c r="EU4" s="67" t="s">
        <v>267</v>
      </c>
      <c r="EV4" s="67" t="s">
        <v>268</v>
      </c>
      <c r="EW4" s="67" t="s">
        <v>269</v>
      </c>
      <c r="EX4" s="67" t="s">
        <v>270</v>
      </c>
      <c r="EY4" s="69" t="s">
        <v>271</v>
      </c>
      <c r="EZ4" s="17" t="s">
        <v>31</v>
      </c>
      <c r="FA4" s="67" t="s">
        <v>236</v>
      </c>
      <c r="FB4" s="125" t="s">
        <v>237</v>
      </c>
      <c r="FC4" s="125" t="s">
        <v>238</v>
      </c>
      <c r="FD4" s="125" t="s">
        <v>239</v>
      </c>
      <c r="FE4" s="125" t="s">
        <v>240</v>
      </c>
      <c r="FF4" s="125" t="s">
        <v>241</v>
      </c>
      <c r="FG4" s="125" t="s">
        <v>242</v>
      </c>
      <c r="FH4" s="125" t="s">
        <v>243</v>
      </c>
      <c r="FI4" s="125" t="s">
        <v>244</v>
      </c>
      <c r="FJ4" s="125" t="s">
        <v>245</v>
      </c>
      <c r="FK4" s="125" t="s">
        <v>246</v>
      </c>
      <c r="FL4" s="125" t="s">
        <v>247</v>
      </c>
      <c r="FM4" s="125" t="s">
        <v>248</v>
      </c>
      <c r="FN4" s="125" t="s">
        <v>249</v>
      </c>
      <c r="FO4" s="125" t="s">
        <v>250</v>
      </c>
      <c r="FP4" s="125" t="s">
        <v>251</v>
      </c>
      <c r="FQ4" s="125" t="s">
        <v>252</v>
      </c>
      <c r="FR4" s="125" t="s">
        <v>253</v>
      </c>
      <c r="FS4" s="125" t="s">
        <v>254</v>
      </c>
      <c r="FT4" s="125" t="s">
        <v>255</v>
      </c>
      <c r="FU4" s="125" t="s">
        <v>256</v>
      </c>
      <c r="FV4" s="125" t="s">
        <v>257</v>
      </c>
      <c r="FW4" s="125" t="s">
        <v>258</v>
      </c>
      <c r="FX4" s="125" t="s">
        <v>259</v>
      </c>
      <c r="FY4" s="125" t="s">
        <v>260</v>
      </c>
      <c r="FZ4" s="125" t="s">
        <v>261</v>
      </c>
      <c r="GA4" s="125" t="s">
        <v>262</v>
      </c>
      <c r="GB4" s="125" t="s">
        <v>263</v>
      </c>
      <c r="GC4" s="125" t="s">
        <v>264</v>
      </c>
      <c r="GD4" s="125" t="s">
        <v>265</v>
      </c>
      <c r="GE4" s="125" t="s">
        <v>266</v>
      </c>
      <c r="GF4" s="125" t="s">
        <v>267</v>
      </c>
      <c r="GG4" s="125" t="s">
        <v>268</v>
      </c>
      <c r="GH4" s="125" t="s">
        <v>269</v>
      </c>
      <c r="GI4" s="125" t="s">
        <v>270</v>
      </c>
      <c r="GJ4" s="125" t="s">
        <v>271</v>
      </c>
    </row>
    <row r="5" spans="1:192" s="114" customFormat="1" ht="68.25" customHeight="1" x14ac:dyDescent="0.3">
      <c r="B5" s="115" t="s">
        <v>232</v>
      </c>
      <c r="C5" s="115"/>
      <c r="D5" s="115" t="s">
        <v>233</v>
      </c>
      <c r="E5" s="116"/>
      <c r="F5" s="116"/>
      <c r="G5" s="116"/>
      <c r="H5" s="117">
        <f>SUM(I5:AR5)</f>
        <v>0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7">
        <f>+AT5</f>
        <v>1571564.4</v>
      </c>
      <c r="AT5" s="118">
        <f>+AT6</f>
        <v>1571564.4</v>
      </c>
      <c r="AU5" s="118">
        <f t="shared" ref="AU5:CC5" si="0">+AU6</f>
        <v>1425894.6</v>
      </c>
      <c r="AV5" s="118">
        <f t="shared" si="0"/>
        <v>1425894.6</v>
      </c>
      <c r="AW5" s="118">
        <f t="shared" si="0"/>
        <v>1178921.1000000001</v>
      </c>
      <c r="AX5" s="118">
        <f t="shared" si="0"/>
        <v>170060.2</v>
      </c>
      <c r="AY5" s="118">
        <f t="shared" si="0"/>
        <v>76913.3</v>
      </c>
      <c r="AZ5" s="118">
        <f t="shared" si="0"/>
        <v>141262</v>
      </c>
      <c r="BA5" s="118">
        <f t="shared" si="0"/>
        <v>31294.6</v>
      </c>
      <c r="BB5" s="118">
        <f t="shared" si="0"/>
        <v>22505.1</v>
      </c>
      <c r="BC5" s="118">
        <f t="shared" si="0"/>
        <v>8469.5</v>
      </c>
      <c r="BD5" s="118">
        <f t="shared" si="0"/>
        <v>320</v>
      </c>
      <c r="BE5" s="118">
        <f t="shared" si="0"/>
        <v>7711.2</v>
      </c>
      <c r="BF5" s="118">
        <f t="shared" si="0"/>
        <v>7711.2</v>
      </c>
      <c r="BG5" s="118">
        <f t="shared" si="0"/>
        <v>78211.600000000006</v>
      </c>
      <c r="BH5" s="118">
        <f t="shared" ref="BH5" si="1">+BH6</f>
        <v>2500</v>
      </c>
      <c r="BI5" s="118">
        <f t="shared" ref="BI5" si="2">+BI6</f>
        <v>11085</v>
      </c>
      <c r="BJ5" s="118">
        <f t="shared" ref="BJ5" si="3">+BJ6</f>
        <v>450</v>
      </c>
      <c r="BK5" s="118">
        <f t="shared" si="0"/>
        <v>16224</v>
      </c>
      <c r="BL5" s="118">
        <f t="shared" si="0"/>
        <v>44400</v>
      </c>
      <c r="BM5" s="118">
        <f t="shared" si="0"/>
        <v>3000</v>
      </c>
      <c r="BN5" s="118">
        <f t="shared" si="0"/>
        <v>552.6</v>
      </c>
      <c r="BO5" s="118">
        <f t="shared" ref="BO5" si="4">+BO6</f>
        <v>1600</v>
      </c>
      <c r="BP5" s="118">
        <f t="shared" ref="BP5" si="5">+BP6</f>
        <v>1600</v>
      </c>
      <c r="BQ5" s="118">
        <f t="shared" ref="BQ5" si="6">+BQ6</f>
        <v>7595.6</v>
      </c>
      <c r="BR5" s="118">
        <f t="shared" ref="BR5" si="7">+BR6</f>
        <v>3434</v>
      </c>
      <c r="BS5" s="118">
        <f t="shared" si="0"/>
        <v>4161.6000000000004</v>
      </c>
      <c r="BT5" s="118">
        <f t="shared" si="0"/>
        <v>14849</v>
      </c>
      <c r="BU5" s="118">
        <f t="shared" si="0"/>
        <v>6493.6</v>
      </c>
      <c r="BV5" s="118">
        <f t="shared" si="0"/>
        <v>7780.4</v>
      </c>
      <c r="BW5" s="118">
        <f t="shared" si="0"/>
        <v>225</v>
      </c>
      <c r="BX5" s="118">
        <f t="shared" si="0"/>
        <v>350</v>
      </c>
      <c r="BY5" s="118">
        <f t="shared" si="0"/>
        <v>4319.8</v>
      </c>
      <c r="BZ5" s="118">
        <f t="shared" si="0"/>
        <v>4319.8</v>
      </c>
      <c r="CA5" s="118">
        <f t="shared" si="0"/>
        <v>4319.8</v>
      </c>
      <c r="CB5" s="118">
        <f t="shared" si="0"/>
        <v>88</v>
      </c>
      <c r="CC5" s="118">
        <f t="shared" si="0"/>
        <v>88</v>
      </c>
      <c r="CD5" s="117">
        <f>SUM(CE5:DN5)</f>
        <v>0</v>
      </c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7">
        <f>SUM(DP5:EY5)</f>
        <v>0</v>
      </c>
      <c r="DP5" s="118"/>
      <c r="DQ5" s="118"/>
      <c r="DR5" s="118"/>
      <c r="DS5" s="118"/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8"/>
      <c r="EO5" s="118"/>
      <c r="EP5" s="118"/>
      <c r="EQ5" s="118"/>
      <c r="ER5" s="118"/>
      <c r="ES5" s="118"/>
      <c r="ET5" s="118"/>
      <c r="EU5" s="118"/>
      <c r="EV5" s="118"/>
      <c r="EW5" s="118"/>
      <c r="EX5" s="118"/>
      <c r="EY5" s="118"/>
      <c r="EZ5" s="117">
        <f>SUM(FA5:GJ5)</f>
        <v>0</v>
      </c>
      <c r="FA5" s="118"/>
      <c r="FB5" s="118"/>
      <c r="FC5" s="118"/>
      <c r="FD5" s="118"/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8"/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</row>
    <row r="6" spans="1:192" ht="63" customHeight="1" x14ac:dyDescent="0.3">
      <c r="B6" s="58"/>
      <c r="C6" s="58" t="s">
        <v>234</v>
      </c>
      <c r="D6" s="58" t="s">
        <v>235</v>
      </c>
      <c r="E6" s="110" t="s">
        <v>272</v>
      </c>
      <c r="F6" s="110" t="s">
        <v>272</v>
      </c>
      <c r="G6" s="110" t="s">
        <v>272</v>
      </c>
      <c r="H6" s="111">
        <f>SUM(I6:AR6)</f>
        <v>0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1">
        <f>+AT6</f>
        <v>1571564.4</v>
      </c>
      <c r="AT6" s="112">
        <v>1571564.4</v>
      </c>
      <c r="AU6" s="112">
        <v>1425894.6</v>
      </c>
      <c r="AV6" s="112">
        <v>1425894.6</v>
      </c>
      <c r="AW6" s="112">
        <v>1178921.1000000001</v>
      </c>
      <c r="AX6" s="112">
        <v>170060.2</v>
      </c>
      <c r="AY6" s="112">
        <v>76913.3</v>
      </c>
      <c r="AZ6" s="112">
        <v>141262</v>
      </c>
      <c r="BA6" s="112">
        <v>31294.6</v>
      </c>
      <c r="BB6" s="112">
        <v>22505.1</v>
      </c>
      <c r="BC6" s="112">
        <v>8469.5</v>
      </c>
      <c r="BD6" s="112">
        <v>320</v>
      </c>
      <c r="BE6" s="112">
        <v>7711.2</v>
      </c>
      <c r="BF6" s="112">
        <v>7711.2</v>
      </c>
      <c r="BG6" s="112">
        <v>78211.600000000006</v>
      </c>
      <c r="BH6" s="112">
        <v>2500</v>
      </c>
      <c r="BI6" s="112">
        <v>11085</v>
      </c>
      <c r="BJ6" s="112">
        <v>450</v>
      </c>
      <c r="BK6" s="112">
        <v>16224</v>
      </c>
      <c r="BL6" s="112">
        <v>44400</v>
      </c>
      <c r="BM6" s="112">
        <v>3000</v>
      </c>
      <c r="BN6" s="112">
        <v>552.6</v>
      </c>
      <c r="BO6" s="112">
        <v>1600</v>
      </c>
      <c r="BP6" s="112">
        <v>1600</v>
      </c>
      <c r="BQ6" s="112">
        <v>7595.6</v>
      </c>
      <c r="BR6" s="112">
        <v>3434</v>
      </c>
      <c r="BS6" s="112">
        <v>4161.6000000000004</v>
      </c>
      <c r="BT6" s="112">
        <v>14849</v>
      </c>
      <c r="BU6" s="112">
        <v>6493.6</v>
      </c>
      <c r="BV6" s="112">
        <v>7780.4</v>
      </c>
      <c r="BW6" s="112">
        <v>225</v>
      </c>
      <c r="BX6" s="112">
        <v>350</v>
      </c>
      <c r="BY6" s="112">
        <v>4319.8</v>
      </c>
      <c r="BZ6" s="112">
        <v>4319.8</v>
      </c>
      <c r="CA6" s="112">
        <v>4319.8</v>
      </c>
      <c r="CB6" s="112">
        <v>88</v>
      </c>
      <c r="CC6" s="112">
        <v>88</v>
      </c>
      <c r="CD6" s="111">
        <f t="shared" ref="CD6:CD69" si="8">SUM(CE6:DN6)</f>
        <v>0</v>
      </c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1">
        <f t="shared" ref="DO6:DO69" si="9">SUM(DP6:EY6)</f>
        <v>0</v>
      </c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1">
        <f>SUM(FA6:GJ6)</f>
        <v>0</v>
      </c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</row>
    <row r="7" spans="1:192" s="114" customFormat="1" ht="57" x14ac:dyDescent="0.3">
      <c r="B7" s="115" t="s">
        <v>273</v>
      </c>
      <c r="C7" s="115"/>
      <c r="D7" s="115" t="s">
        <v>274</v>
      </c>
      <c r="E7" s="116"/>
      <c r="F7" s="116"/>
      <c r="G7" s="116"/>
      <c r="H7" s="117">
        <f>+I7</f>
        <v>8328.5300000000007</v>
      </c>
      <c r="I7" s="118">
        <f>+I8</f>
        <v>8328.5300000000007</v>
      </c>
      <c r="J7" s="118">
        <f t="shared" ref="J7:AR7" si="10">+J8</f>
        <v>0</v>
      </c>
      <c r="K7" s="118">
        <f t="shared" si="10"/>
        <v>0</v>
      </c>
      <c r="L7" s="118">
        <f t="shared" si="10"/>
        <v>0</v>
      </c>
      <c r="M7" s="118">
        <f t="shared" si="10"/>
        <v>0</v>
      </c>
      <c r="N7" s="118">
        <f t="shared" si="10"/>
        <v>0</v>
      </c>
      <c r="O7" s="118">
        <f t="shared" si="10"/>
        <v>8328.5300000000007</v>
      </c>
      <c r="P7" s="118">
        <f t="shared" si="10"/>
        <v>0</v>
      </c>
      <c r="Q7" s="118">
        <f t="shared" si="10"/>
        <v>0</v>
      </c>
      <c r="R7" s="118">
        <f t="shared" si="10"/>
        <v>0</v>
      </c>
      <c r="S7" s="118">
        <f t="shared" si="10"/>
        <v>0</v>
      </c>
      <c r="T7" s="118">
        <f t="shared" si="10"/>
        <v>0</v>
      </c>
      <c r="U7" s="118">
        <f t="shared" si="10"/>
        <v>0</v>
      </c>
      <c r="V7" s="118">
        <f t="shared" si="10"/>
        <v>8328.5300000000007</v>
      </c>
      <c r="W7" s="118">
        <f t="shared" si="10"/>
        <v>0</v>
      </c>
      <c r="X7" s="118">
        <f t="shared" si="10"/>
        <v>0</v>
      </c>
      <c r="Y7" s="118">
        <f t="shared" si="10"/>
        <v>0</v>
      </c>
      <c r="Z7" s="118">
        <f t="shared" si="10"/>
        <v>0</v>
      </c>
      <c r="AA7" s="118">
        <f t="shared" si="10"/>
        <v>0</v>
      </c>
      <c r="AB7" s="118">
        <f t="shared" si="10"/>
        <v>0</v>
      </c>
      <c r="AC7" s="118">
        <f t="shared" si="10"/>
        <v>8328.5300000000007</v>
      </c>
      <c r="AD7" s="118">
        <f t="shared" si="10"/>
        <v>0</v>
      </c>
      <c r="AE7" s="118">
        <f t="shared" si="10"/>
        <v>0</v>
      </c>
      <c r="AF7" s="118">
        <f t="shared" si="10"/>
        <v>0</v>
      </c>
      <c r="AG7" s="118">
        <f t="shared" si="10"/>
        <v>0</v>
      </c>
      <c r="AH7" s="118">
        <f t="shared" si="10"/>
        <v>0</v>
      </c>
      <c r="AI7" s="118">
        <f t="shared" si="10"/>
        <v>0</v>
      </c>
      <c r="AJ7" s="118">
        <f t="shared" si="10"/>
        <v>0</v>
      </c>
      <c r="AK7" s="118">
        <f t="shared" si="10"/>
        <v>0</v>
      </c>
      <c r="AL7" s="118">
        <f t="shared" si="10"/>
        <v>0</v>
      </c>
      <c r="AM7" s="118">
        <f t="shared" si="10"/>
        <v>0</v>
      </c>
      <c r="AN7" s="118">
        <f t="shared" si="10"/>
        <v>0</v>
      </c>
      <c r="AO7" s="118">
        <f t="shared" si="10"/>
        <v>0</v>
      </c>
      <c r="AP7" s="118">
        <f t="shared" si="10"/>
        <v>0</v>
      </c>
      <c r="AQ7" s="118">
        <f t="shared" si="10"/>
        <v>0</v>
      </c>
      <c r="AR7" s="118">
        <f t="shared" si="10"/>
        <v>0</v>
      </c>
      <c r="AS7" s="117">
        <f>+AT7</f>
        <v>14594.2</v>
      </c>
      <c r="AT7" s="118">
        <f>+AT8</f>
        <v>14594.2</v>
      </c>
      <c r="AU7" s="118">
        <f t="shared" ref="AU7:CC7" si="11">+AU8</f>
        <v>0</v>
      </c>
      <c r="AV7" s="118">
        <f t="shared" si="11"/>
        <v>0</v>
      </c>
      <c r="AW7" s="118">
        <f t="shared" si="11"/>
        <v>0</v>
      </c>
      <c r="AX7" s="118">
        <f t="shared" si="11"/>
        <v>0</v>
      </c>
      <c r="AY7" s="118">
        <f t="shared" si="11"/>
        <v>0</v>
      </c>
      <c r="AZ7" s="118">
        <f t="shared" si="11"/>
        <v>14594.2</v>
      </c>
      <c r="BA7" s="118">
        <f t="shared" si="11"/>
        <v>0</v>
      </c>
      <c r="BB7" s="118">
        <f t="shared" si="11"/>
        <v>0</v>
      </c>
      <c r="BC7" s="118">
        <f t="shared" si="11"/>
        <v>0</v>
      </c>
      <c r="BD7" s="118">
        <f t="shared" si="11"/>
        <v>0</v>
      </c>
      <c r="BE7" s="118">
        <f t="shared" si="11"/>
        <v>0</v>
      </c>
      <c r="BF7" s="118">
        <f t="shared" si="11"/>
        <v>0</v>
      </c>
      <c r="BG7" s="118">
        <f t="shared" si="11"/>
        <v>14594.2</v>
      </c>
      <c r="BH7" s="118">
        <f t="shared" si="11"/>
        <v>0</v>
      </c>
      <c r="BI7" s="118">
        <f t="shared" si="11"/>
        <v>0</v>
      </c>
      <c r="BJ7" s="118">
        <f t="shared" si="11"/>
        <v>0</v>
      </c>
      <c r="BK7" s="118">
        <f t="shared" si="11"/>
        <v>0</v>
      </c>
      <c r="BL7" s="118">
        <f t="shared" si="11"/>
        <v>0</v>
      </c>
      <c r="BM7" s="118">
        <f t="shared" si="11"/>
        <v>0</v>
      </c>
      <c r="BN7" s="118">
        <f t="shared" si="11"/>
        <v>14594.2</v>
      </c>
      <c r="BO7" s="118">
        <f t="shared" si="11"/>
        <v>0</v>
      </c>
      <c r="BP7" s="118">
        <f t="shared" si="11"/>
        <v>0</v>
      </c>
      <c r="BQ7" s="118">
        <f t="shared" si="11"/>
        <v>0</v>
      </c>
      <c r="BR7" s="118">
        <f t="shared" si="11"/>
        <v>0</v>
      </c>
      <c r="BS7" s="118">
        <f t="shared" si="11"/>
        <v>0</v>
      </c>
      <c r="BT7" s="118">
        <f t="shared" si="11"/>
        <v>0</v>
      </c>
      <c r="BU7" s="118">
        <f t="shared" si="11"/>
        <v>0</v>
      </c>
      <c r="BV7" s="118">
        <f t="shared" si="11"/>
        <v>0</v>
      </c>
      <c r="BW7" s="118">
        <f t="shared" si="11"/>
        <v>0</v>
      </c>
      <c r="BX7" s="118">
        <f t="shared" si="11"/>
        <v>0</v>
      </c>
      <c r="BY7" s="118">
        <f t="shared" si="11"/>
        <v>0</v>
      </c>
      <c r="BZ7" s="118">
        <f t="shared" si="11"/>
        <v>0</v>
      </c>
      <c r="CA7" s="118">
        <f t="shared" si="11"/>
        <v>0</v>
      </c>
      <c r="CB7" s="118">
        <f t="shared" si="11"/>
        <v>0</v>
      </c>
      <c r="CC7" s="118">
        <f t="shared" si="11"/>
        <v>0</v>
      </c>
      <c r="CD7" s="117">
        <f>+CE7</f>
        <v>11935</v>
      </c>
      <c r="CE7" s="118">
        <f>+CE8</f>
        <v>11935</v>
      </c>
      <c r="CF7" s="118">
        <f t="shared" ref="CF7:DN7" si="12">+CF8</f>
        <v>0</v>
      </c>
      <c r="CG7" s="118">
        <f t="shared" si="12"/>
        <v>0</v>
      </c>
      <c r="CH7" s="118">
        <f t="shared" si="12"/>
        <v>0</v>
      </c>
      <c r="CI7" s="118">
        <f t="shared" si="12"/>
        <v>0</v>
      </c>
      <c r="CJ7" s="118">
        <f t="shared" si="12"/>
        <v>0</v>
      </c>
      <c r="CK7" s="118">
        <f t="shared" si="12"/>
        <v>11935</v>
      </c>
      <c r="CL7" s="118">
        <f t="shared" si="12"/>
        <v>0</v>
      </c>
      <c r="CM7" s="118">
        <f t="shared" si="12"/>
        <v>0</v>
      </c>
      <c r="CN7" s="118">
        <f t="shared" si="12"/>
        <v>0</v>
      </c>
      <c r="CO7" s="118">
        <f t="shared" si="12"/>
        <v>0</v>
      </c>
      <c r="CP7" s="118">
        <f t="shared" si="12"/>
        <v>0</v>
      </c>
      <c r="CQ7" s="118">
        <f t="shared" si="12"/>
        <v>0</v>
      </c>
      <c r="CR7" s="118">
        <f t="shared" si="12"/>
        <v>11935</v>
      </c>
      <c r="CS7" s="118">
        <f t="shared" si="12"/>
        <v>0</v>
      </c>
      <c r="CT7" s="118">
        <f t="shared" si="12"/>
        <v>0</v>
      </c>
      <c r="CU7" s="118">
        <f t="shared" si="12"/>
        <v>0</v>
      </c>
      <c r="CV7" s="118">
        <f t="shared" si="12"/>
        <v>0</v>
      </c>
      <c r="CW7" s="118">
        <f t="shared" si="12"/>
        <v>0</v>
      </c>
      <c r="CX7" s="118">
        <f t="shared" si="12"/>
        <v>0</v>
      </c>
      <c r="CY7" s="118">
        <f t="shared" si="12"/>
        <v>11935</v>
      </c>
      <c r="CZ7" s="118">
        <f t="shared" si="12"/>
        <v>0</v>
      </c>
      <c r="DA7" s="118">
        <f t="shared" si="12"/>
        <v>0</v>
      </c>
      <c r="DB7" s="118">
        <f t="shared" si="12"/>
        <v>0</v>
      </c>
      <c r="DC7" s="118">
        <f t="shared" si="12"/>
        <v>0</v>
      </c>
      <c r="DD7" s="118">
        <f t="shared" si="12"/>
        <v>0</v>
      </c>
      <c r="DE7" s="118">
        <f t="shared" si="12"/>
        <v>0</v>
      </c>
      <c r="DF7" s="118">
        <f t="shared" si="12"/>
        <v>0</v>
      </c>
      <c r="DG7" s="118">
        <f t="shared" si="12"/>
        <v>0</v>
      </c>
      <c r="DH7" s="118">
        <f t="shared" si="12"/>
        <v>0</v>
      </c>
      <c r="DI7" s="118">
        <f t="shared" si="12"/>
        <v>0</v>
      </c>
      <c r="DJ7" s="118">
        <f t="shared" si="12"/>
        <v>0</v>
      </c>
      <c r="DK7" s="118">
        <f t="shared" si="12"/>
        <v>0</v>
      </c>
      <c r="DL7" s="118">
        <f t="shared" si="12"/>
        <v>0</v>
      </c>
      <c r="DM7" s="118">
        <f t="shared" si="12"/>
        <v>0</v>
      </c>
      <c r="DN7" s="118">
        <f t="shared" si="12"/>
        <v>0</v>
      </c>
      <c r="DO7" s="117">
        <f>+DP7</f>
        <v>12617</v>
      </c>
      <c r="DP7" s="118">
        <f>+DP8</f>
        <v>12617</v>
      </c>
      <c r="DQ7" s="118">
        <f t="shared" ref="DQ7:EY7" si="13">+DQ8</f>
        <v>0</v>
      </c>
      <c r="DR7" s="118">
        <f t="shared" si="13"/>
        <v>0</v>
      </c>
      <c r="DS7" s="118">
        <f t="shared" si="13"/>
        <v>0</v>
      </c>
      <c r="DT7" s="118">
        <f t="shared" si="13"/>
        <v>0</v>
      </c>
      <c r="DU7" s="118">
        <f t="shared" si="13"/>
        <v>0</v>
      </c>
      <c r="DV7" s="118">
        <f t="shared" si="13"/>
        <v>12617</v>
      </c>
      <c r="DW7" s="118">
        <f t="shared" si="13"/>
        <v>0</v>
      </c>
      <c r="DX7" s="118">
        <f t="shared" si="13"/>
        <v>0</v>
      </c>
      <c r="DY7" s="118">
        <f t="shared" si="13"/>
        <v>0</v>
      </c>
      <c r="DZ7" s="118">
        <f t="shared" si="13"/>
        <v>0</v>
      </c>
      <c r="EA7" s="118">
        <f t="shared" si="13"/>
        <v>0</v>
      </c>
      <c r="EB7" s="118">
        <f t="shared" si="13"/>
        <v>0</v>
      </c>
      <c r="EC7" s="118">
        <f t="shared" si="13"/>
        <v>12617</v>
      </c>
      <c r="ED7" s="118">
        <f t="shared" si="13"/>
        <v>0</v>
      </c>
      <c r="EE7" s="118">
        <f t="shared" si="13"/>
        <v>0</v>
      </c>
      <c r="EF7" s="118">
        <f t="shared" si="13"/>
        <v>0</v>
      </c>
      <c r="EG7" s="118">
        <f t="shared" si="13"/>
        <v>0</v>
      </c>
      <c r="EH7" s="118">
        <f t="shared" si="13"/>
        <v>0</v>
      </c>
      <c r="EI7" s="118">
        <f t="shared" si="13"/>
        <v>0</v>
      </c>
      <c r="EJ7" s="118">
        <f t="shared" si="13"/>
        <v>12617</v>
      </c>
      <c r="EK7" s="118">
        <f t="shared" si="13"/>
        <v>0</v>
      </c>
      <c r="EL7" s="118">
        <f t="shared" si="13"/>
        <v>0</v>
      </c>
      <c r="EM7" s="118">
        <f t="shared" si="13"/>
        <v>0</v>
      </c>
      <c r="EN7" s="118">
        <f t="shared" si="13"/>
        <v>0</v>
      </c>
      <c r="EO7" s="118">
        <f t="shared" si="13"/>
        <v>0</v>
      </c>
      <c r="EP7" s="118">
        <f t="shared" si="13"/>
        <v>0</v>
      </c>
      <c r="EQ7" s="118">
        <f t="shared" si="13"/>
        <v>0</v>
      </c>
      <c r="ER7" s="118">
        <f t="shared" si="13"/>
        <v>0</v>
      </c>
      <c r="ES7" s="118">
        <f t="shared" si="13"/>
        <v>0</v>
      </c>
      <c r="ET7" s="118">
        <f t="shared" si="13"/>
        <v>0</v>
      </c>
      <c r="EU7" s="118">
        <f t="shared" si="13"/>
        <v>0</v>
      </c>
      <c r="EV7" s="118">
        <f t="shared" si="13"/>
        <v>0</v>
      </c>
      <c r="EW7" s="118">
        <f t="shared" si="13"/>
        <v>0</v>
      </c>
      <c r="EX7" s="118">
        <f t="shared" si="13"/>
        <v>0</v>
      </c>
      <c r="EY7" s="118">
        <f t="shared" si="13"/>
        <v>0</v>
      </c>
      <c r="EZ7" s="117">
        <f>+FA7</f>
        <v>12617</v>
      </c>
      <c r="FA7" s="118">
        <f>+FA8</f>
        <v>12617</v>
      </c>
      <c r="FB7" s="118">
        <f t="shared" ref="FB7:GJ7" si="14">+FB8</f>
        <v>0</v>
      </c>
      <c r="FC7" s="118">
        <f t="shared" si="14"/>
        <v>0</v>
      </c>
      <c r="FD7" s="118">
        <f t="shared" si="14"/>
        <v>0</v>
      </c>
      <c r="FE7" s="118">
        <f t="shared" si="14"/>
        <v>0</v>
      </c>
      <c r="FF7" s="118">
        <f t="shared" si="14"/>
        <v>0</v>
      </c>
      <c r="FG7" s="118">
        <f>+FG8</f>
        <v>12617</v>
      </c>
      <c r="FH7" s="118">
        <f t="shared" si="14"/>
        <v>0</v>
      </c>
      <c r="FI7" s="118">
        <f t="shared" si="14"/>
        <v>0</v>
      </c>
      <c r="FJ7" s="118">
        <f t="shared" si="14"/>
        <v>0</v>
      </c>
      <c r="FK7" s="118">
        <f t="shared" si="14"/>
        <v>0</v>
      </c>
      <c r="FL7" s="118">
        <f t="shared" si="14"/>
        <v>0</v>
      </c>
      <c r="FM7" s="118">
        <f t="shared" si="14"/>
        <v>0</v>
      </c>
      <c r="FN7" s="118">
        <f>+FN8</f>
        <v>12617</v>
      </c>
      <c r="FO7" s="118">
        <f t="shared" si="14"/>
        <v>0</v>
      </c>
      <c r="FP7" s="118">
        <f t="shared" si="14"/>
        <v>0</v>
      </c>
      <c r="FQ7" s="118">
        <f t="shared" si="14"/>
        <v>0</v>
      </c>
      <c r="FR7" s="118">
        <f t="shared" si="14"/>
        <v>0</v>
      </c>
      <c r="FS7" s="118">
        <f t="shared" si="14"/>
        <v>0</v>
      </c>
      <c r="FT7" s="118">
        <f t="shared" si="14"/>
        <v>0</v>
      </c>
      <c r="FU7" s="118">
        <f>+FU8</f>
        <v>12617</v>
      </c>
      <c r="FV7" s="118">
        <f t="shared" si="14"/>
        <v>0</v>
      </c>
      <c r="FW7" s="118">
        <f t="shared" si="14"/>
        <v>0</v>
      </c>
      <c r="FX7" s="118">
        <f t="shared" si="14"/>
        <v>0</v>
      </c>
      <c r="FY7" s="118">
        <f t="shared" si="14"/>
        <v>0</v>
      </c>
      <c r="FZ7" s="118">
        <f t="shared" si="14"/>
        <v>0</v>
      </c>
      <c r="GA7" s="118">
        <f t="shared" si="14"/>
        <v>0</v>
      </c>
      <c r="GB7" s="118">
        <f t="shared" si="14"/>
        <v>0</v>
      </c>
      <c r="GC7" s="118">
        <f t="shared" si="14"/>
        <v>0</v>
      </c>
      <c r="GD7" s="118">
        <f t="shared" si="14"/>
        <v>0</v>
      </c>
      <c r="GE7" s="118">
        <f t="shared" si="14"/>
        <v>0</v>
      </c>
      <c r="GF7" s="118">
        <f t="shared" si="14"/>
        <v>0</v>
      </c>
      <c r="GG7" s="118">
        <f t="shared" si="14"/>
        <v>0</v>
      </c>
      <c r="GH7" s="118">
        <f t="shared" si="14"/>
        <v>0</v>
      </c>
      <c r="GI7" s="118">
        <f t="shared" si="14"/>
        <v>0</v>
      </c>
      <c r="GJ7" s="118">
        <f t="shared" si="14"/>
        <v>0</v>
      </c>
    </row>
    <row r="8" spans="1:192" x14ac:dyDescent="0.3">
      <c r="B8" s="58"/>
      <c r="C8" s="58" t="s">
        <v>234</v>
      </c>
      <c r="D8" s="58" t="s">
        <v>275</v>
      </c>
      <c r="E8" s="110" t="s">
        <v>276</v>
      </c>
      <c r="F8" s="110" t="s">
        <v>231</v>
      </c>
      <c r="G8" s="110" t="s">
        <v>277</v>
      </c>
      <c r="H8" s="111">
        <f>+I8</f>
        <v>8328.5300000000007</v>
      </c>
      <c r="I8" s="112">
        <f>+O8</f>
        <v>8328.5300000000007</v>
      </c>
      <c r="J8" s="112">
        <v>0</v>
      </c>
      <c r="K8" s="112">
        <v>0</v>
      </c>
      <c r="L8" s="112">
        <v>0</v>
      </c>
      <c r="M8" s="112">
        <v>0</v>
      </c>
      <c r="N8" s="112">
        <v>0</v>
      </c>
      <c r="O8" s="112">
        <f>+V8</f>
        <v>8328.5300000000007</v>
      </c>
      <c r="P8" s="112">
        <v>0</v>
      </c>
      <c r="Q8" s="112">
        <v>0</v>
      </c>
      <c r="R8" s="112">
        <v>0</v>
      </c>
      <c r="S8" s="112">
        <v>0</v>
      </c>
      <c r="T8" s="112">
        <v>0</v>
      </c>
      <c r="U8" s="112">
        <v>0</v>
      </c>
      <c r="V8" s="112">
        <f>+AC8</f>
        <v>8328.5300000000007</v>
      </c>
      <c r="W8" s="112">
        <v>0</v>
      </c>
      <c r="X8" s="112">
        <v>0</v>
      </c>
      <c r="Y8" s="112">
        <v>0</v>
      </c>
      <c r="Z8" s="112">
        <v>0</v>
      </c>
      <c r="AA8" s="112">
        <v>0</v>
      </c>
      <c r="AB8" s="112">
        <v>0</v>
      </c>
      <c r="AC8" s="112">
        <f>+'Հ3 Մաս 4'!D64</f>
        <v>8328.5300000000007</v>
      </c>
      <c r="AD8" s="112">
        <v>0</v>
      </c>
      <c r="AE8" s="112">
        <v>0</v>
      </c>
      <c r="AF8" s="112">
        <v>0</v>
      </c>
      <c r="AG8" s="112">
        <v>0</v>
      </c>
      <c r="AH8" s="112">
        <v>0</v>
      </c>
      <c r="AI8" s="112">
        <v>0</v>
      </c>
      <c r="AJ8" s="112">
        <v>0</v>
      </c>
      <c r="AK8" s="112">
        <v>0</v>
      </c>
      <c r="AL8" s="112">
        <v>0</v>
      </c>
      <c r="AM8" s="112">
        <v>0</v>
      </c>
      <c r="AN8" s="112">
        <v>0</v>
      </c>
      <c r="AO8" s="112">
        <v>0</v>
      </c>
      <c r="AP8" s="112">
        <v>0</v>
      </c>
      <c r="AQ8" s="112">
        <v>0</v>
      </c>
      <c r="AR8" s="112">
        <v>0</v>
      </c>
      <c r="AS8" s="111">
        <v>14594.2</v>
      </c>
      <c r="AT8" s="112">
        <v>14594.2</v>
      </c>
      <c r="AU8" s="112">
        <v>0</v>
      </c>
      <c r="AV8" s="112">
        <v>0</v>
      </c>
      <c r="AW8" s="112">
        <v>0</v>
      </c>
      <c r="AX8" s="112">
        <v>0</v>
      </c>
      <c r="AY8" s="112">
        <v>0</v>
      </c>
      <c r="AZ8" s="112">
        <v>14594.2</v>
      </c>
      <c r="BA8" s="112">
        <v>0</v>
      </c>
      <c r="BB8" s="112">
        <v>0</v>
      </c>
      <c r="BC8" s="112">
        <v>0</v>
      </c>
      <c r="BD8" s="112">
        <v>0</v>
      </c>
      <c r="BE8" s="112">
        <v>0</v>
      </c>
      <c r="BF8" s="112">
        <v>0</v>
      </c>
      <c r="BG8" s="112">
        <v>14594.2</v>
      </c>
      <c r="BH8" s="112">
        <v>0</v>
      </c>
      <c r="BI8" s="112">
        <v>0</v>
      </c>
      <c r="BJ8" s="112">
        <v>0</v>
      </c>
      <c r="BK8" s="112">
        <v>0</v>
      </c>
      <c r="BL8" s="112">
        <v>0</v>
      </c>
      <c r="BM8" s="112">
        <v>0</v>
      </c>
      <c r="BN8" s="112">
        <v>14594.2</v>
      </c>
      <c r="BO8" s="112">
        <v>0</v>
      </c>
      <c r="BP8" s="112">
        <v>0</v>
      </c>
      <c r="BQ8" s="112">
        <v>0</v>
      </c>
      <c r="BR8" s="112">
        <v>0</v>
      </c>
      <c r="BS8" s="112">
        <v>0</v>
      </c>
      <c r="BT8" s="112">
        <v>0</v>
      </c>
      <c r="BU8" s="112">
        <v>0</v>
      </c>
      <c r="BV8" s="112">
        <v>0</v>
      </c>
      <c r="BW8" s="112">
        <v>0</v>
      </c>
      <c r="BX8" s="112">
        <v>0</v>
      </c>
      <c r="BY8" s="112">
        <v>0</v>
      </c>
      <c r="BZ8" s="112">
        <v>0</v>
      </c>
      <c r="CA8" s="112">
        <v>0</v>
      </c>
      <c r="CB8" s="112">
        <v>0</v>
      </c>
      <c r="CC8" s="112">
        <v>0</v>
      </c>
      <c r="CD8" s="111">
        <f>+CE8</f>
        <v>11935</v>
      </c>
      <c r="CE8" s="112">
        <f>+CK8</f>
        <v>11935</v>
      </c>
      <c r="CF8" s="112">
        <v>0</v>
      </c>
      <c r="CG8" s="112">
        <v>0</v>
      </c>
      <c r="CH8" s="112">
        <v>0</v>
      </c>
      <c r="CI8" s="112">
        <v>0</v>
      </c>
      <c r="CJ8" s="112">
        <v>0</v>
      </c>
      <c r="CK8" s="112">
        <f>+CR8</f>
        <v>11935</v>
      </c>
      <c r="CL8" s="112">
        <v>0</v>
      </c>
      <c r="CM8" s="112">
        <v>0</v>
      </c>
      <c r="CN8" s="112">
        <v>0</v>
      </c>
      <c r="CO8" s="112">
        <v>0</v>
      </c>
      <c r="CP8" s="112">
        <v>0</v>
      </c>
      <c r="CQ8" s="112">
        <v>0</v>
      </c>
      <c r="CR8" s="112">
        <f>+CY8</f>
        <v>11935</v>
      </c>
      <c r="CS8" s="112">
        <v>0</v>
      </c>
      <c r="CT8" s="112">
        <v>0</v>
      </c>
      <c r="CU8" s="112">
        <v>0</v>
      </c>
      <c r="CV8" s="112">
        <v>0</v>
      </c>
      <c r="CW8" s="112">
        <v>0</v>
      </c>
      <c r="CX8" s="112">
        <v>0</v>
      </c>
      <c r="CY8" s="112">
        <f>+'Հ3 Մաս 4'!F64</f>
        <v>11935</v>
      </c>
      <c r="CZ8" s="112">
        <v>0</v>
      </c>
      <c r="DA8" s="112">
        <v>0</v>
      </c>
      <c r="DB8" s="112">
        <v>0</v>
      </c>
      <c r="DC8" s="112">
        <v>0</v>
      </c>
      <c r="DD8" s="112">
        <v>0</v>
      </c>
      <c r="DE8" s="112">
        <v>0</v>
      </c>
      <c r="DF8" s="112">
        <v>0</v>
      </c>
      <c r="DG8" s="112">
        <v>0</v>
      </c>
      <c r="DH8" s="112">
        <v>0</v>
      </c>
      <c r="DI8" s="112">
        <v>0</v>
      </c>
      <c r="DJ8" s="112">
        <v>0</v>
      </c>
      <c r="DK8" s="112">
        <v>0</v>
      </c>
      <c r="DL8" s="112">
        <v>0</v>
      </c>
      <c r="DM8" s="112">
        <v>0</v>
      </c>
      <c r="DN8" s="112">
        <v>0</v>
      </c>
      <c r="DO8" s="111">
        <f>+DP8</f>
        <v>12617</v>
      </c>
      <c r="DP8" s="112">
        <f>+DV8</f>
        <v>12617</v>
      </c>
      <c r="DQ8" s="112">
        <v>0</v>
      </c>
      <c r="DR8" s="112">
        <v>0</v>
      </c>
      <c r="DS8" s="112">
        <v>0</v>
      </c>
      <c r="DT8" s="112">
        <v>0</v>
      </c>
      <c r="DU8" s="112">
        <v>0</v>
      </c>
      <c r="DV8" s="112">
        <f>+EC8</f>
        <v>12617</v>
      </c>
      <c r="DW8" s="112">
        <v>0</v>
      </c>
      <c r="DX8" s="112">
        <v>0</v>
      </c>
      <c r="DY8" s="112">
        <v>0</v>
      </c>
      <c r="DZ8" s="112">
        <v>0</v>
      </c>
      <c r="EA8" s="112">
        <v>0</v>
      </c>
      <c r="EB8" s="112">
        <v>0</v>
      </c>
      <c r="EC8" s="112">
        <f>+EJ8</f>
        <v>12617</v>
      </c>
      <c r="ED8" s="112">
        <v>0</v>
      </c>
      <c r="EE8" s="112">
        <v>0</v>
      </c>
      <c r="EF8" s="112">
        <v>0</v>
      </c>
      <c r="EG8" s="112">
        <v>0</v>
      </c>
      <c r="EH8" s="112">
        <v>0</v>
      </c>
      <c r="EI8" s="112">
        <v>0</v>
      </c>
      <c r="EJ8" s="112">
        <f>+'Հ3 Մաս 4'!G64</f>
        <v>12617</v>
      </c>
      <c r="EK8" s="112">
        <v>0</v>
      </c>
      <c r="EL8" s="112">
        <v>0</v>
      </c>
      <c r="EM8" s="112">
        <v>0</v>
      </c>
      <c r="EN8" s="112">
        <v>0</v>
      </c>
      <c r="EO8" s="112">
        <v>0</v>
      </c>
      <c r="EP8" s="112">
        <v>0</v>
      </c>
      <c r="EQ8" s="112">
        <v>0</v>
      </c>
      <c r="ER8" s="112">
        <v>0</v>
      </c>
      <c r="ES8" s="112">
        <v>0</v>
      </c>
      <c r="ET8" s="112">
        <v>0</v>
      </c>
      <c r="EU8" s="112">
        <v>0</v>
      </c>
      <c r="EV8" s="112">
        <v>0</v>
      </c>
      <c r="EW8" s="112">
        <v>0</v>
      </c>
      <c r="EX8" s="112">
        <v>0</v>
      </c>
      <c r="EY8" s="112">
        <v>0</v>
      </c>
      <c r="EZ8" s="111">
        <f>+FA8</f>
        <v>12617</v>
      </c>
      <c r="FA8" s="112">
        <f>+FG8</f>
        <v>12617</v>
      </c>
      <c r="FB8" s="112">
        <v>0</v>
      </c>
      <c r="FC8" s="112">
        <v>0</v>
      </c>
      <c r="FD8" s="112">
        <v>0</v>
      </c>
      <c r="FE8" s="112">
        <v>0</v>
      </c>
      <c r="FF8" s="112">
        <v>0</v>
      </c>
      <c r="FG8" s="112">
        <f>+FN8</f>
        <v>12617</v>
      </c>
      <c r="FH8" s="112">
        <v>0</v>
      </c>
      <c r="FI8" s="112">
        <v>0</v>
      </c>
      <c r="FJ8" s="112">
        <v>0</v>
      </c>
      <c r="FK8" s="112">
        <v>0</v>
      </c>
      <c r="FL8" s="112">
        <v>0</v>
      </c>
      <c r="FM8" s="112">
        <v>0</v>
      </c>
      <c r="FN8" s="112">
        <f>+FU8</f>
        <v>12617</v>
      </c>
      <c r="FO8" s="112">
        <v>0</v>
      </c>
      <c r="FP8" s="112">
        <v>0</v>
      </c>
      <c r="FQ8" s="112">
        <v>0</v>
      </c>
      <c r="FR8" s="112">
        <v>0</v>
      </c>
      <c r="FS8" s="112">
        <v>0</v>
      </c>
      <c r="FT8" s="112">
        <v>0</v>
      </c>
      <c r="FU8" s="112">
        <f>+'Հ3 Մաս 4'!H64</f>
        <v>12617</v>
      </c>
      <c r="FV8" s="112">
        <v>0</v>
      </c>
      <c r="FW8" s="112">
        <v>0</v>
      </c>
      <c r="FX8" s="112">
        <v>0</v>
      </c>
      <c r="FY8" s="112">
        <v>0</v>
      </c>
      <c r="FZ8" s="112">
        <v>0</v>
      </c>
      <c r="GA8" s="112">
        <v>0</v>
      </c>
      <c r="GB8" s="112">
        <v>0</v>
      </c>
      <c r="GC8" s="112">
        <v>0</v>
      </c>
      <c r="GD8" s="112">
        <v>0</v>
      </c>
      <c r="GE8" s="112">
        <v>0</v>
      </c>
      <c r="GF8" s="112">
        <v>0</v>
      </c>
      <c r="GG8" s="112">
        <v>0</v>
      </c>
      <c r="GH8" s="112">
        <v>0</v>
      </c>
      <c r="GI8" s="112">
        <v>0</v>
      </c>
      <c r="GJ8" s="112">
        <v>0</v>
      </c>
    </row>
    <row r="9" spans="1:192" s="114" customFormat="1" x14ac:dyDescent="0.3">
      <c r="B9" s="115" t="s">
        <v>278</v>
      </c>
      <c r="C9" s="115"/>
      <c r="D9" s="115" t="s">
        <v>279</v>
      </c>
      <c r="E9" s="116"/>
      <c r="F9" s="116"/>
      <c r="G9" s="116"/>
      <c r="H9" s="117">
        <f t="shared" ref="H9:H40" si="15">SUM(I9:AR9)</f>
        <v>0</v>
      </c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7">
        <f t="shared" ref="AS9:AS40" si="16">SUM(AT9:CC9)</f>
        <v>0</v>
      </c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7">
        <f t="shared" si="8"/>
        <v>0</v>
      </c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7">
        <f t="shared" si="9"/>
        <v>0</v>
      </c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7">
        <f t="shared" ref="EZ9:EZ40" si="17">SUM(FA9:GJ9)</f>
        <v>0</v>
      </c>
      <c r="FA9" s="118"/>
      <c r="FB9" s="118"/>
      <c r="FC9" s="118"/>
      <c r="FD9" s="118"/>
      <c r="FE9" s="118"/>
      <c r="FF9" s="118"/>
      <c r="FG9" s="118"/>
      <c r="FH9" s="118"/>
      <c r="FI9" s="118"/>
      <c r="FJ9" s="118"/>
      <c r="FK9" s="118"/>
      <c r="FL9" s="118"/>
      <c r="FM9" s="118"/>
      <c r="FN9" s="118"/>
      <c r="FO9" s="118"/>
      <c r="FP9" s="118"/>
      <c r="FQ9" s="118"/>
      <c r="FR9" s="118"/>
      <c r="FS9" s="118"/>
      <c r="FT9" s="118"/>
      <c r="FU9" s="118"/>
      <c r="FV9" s="118"/>
      <c r="FW9" s="118"/>
      <c r="FX9" s="118"/>
      <c r="FY9" s="118"/>
      <c r="FZ9" s="118"/>
      <c r="GA9" s="118"/>
      <c r="GB9" s="118"/>
      <c r="GC9" s="118"/>
      <c r="GD9" s="118"/>
      <c r="GE9" s="118"/>
      <c r="GF9" s="118"/>
      <c r="GG9" s="118"/>
      <c r="GH9" s="118"/>
      <c r="GI9" s="118"/>
      <c r="GJ9" s="118"/>
    </row>
    <row r="10" spans="1:192" ht="64.8" x14ac:dyDescent="0.3">
      <c r="B10" s="58"/>
      <c r="C10" s="58" t="s">
        <v>280</v>
      </c>
      <c r="D10" s="58" t="s">
        <v>281</v>
      </c>
      <c r="E10" s="110"/>
      <c r="F10" s="110"/>
      <c r="G10" s="110"/>
      <c r="H10" s="111">
        <f t="shared" si="15"/>
        <v>0</v>
      </c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1">
        <f t="shared" si="16"/>
        <v>133956.1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9">
        <v>133956.1</v>
      </c>
      <c r="CC10" s="112"/>
      <c r="CD10" s="111">
        <f t="shared" si="8"/>
        <v>0</v>
      </c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1">
        <f t="shared" si="9"/>
        <v>0</v>
      </c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1">
        <f t="shared" si="17"/>
        <v>0</v>
      </c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</row>
    <row r="11" spans="1:192" x14ac:dyDescent="0.3">
      <c r="B11" s="58"/>
      <c r="C11" s="58"/>
      <c r="D11" s="58"/>
      <c r="E11" s="110"/>
      <c r="F11" s="110"/>
      <c r="G11" s="110"/>
      <c r="H11" s="111">
        <f t="shared" si="15"/>
        <v>0</v>
      </c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1">
        <f t="shared" si="16"/>
        <v>0</v>
      </c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1">
        <f t="shared" si="8"/>
        <v>0</v>
      </c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  <c r="DN11" s="112"/>
      <c r="DO11" s="111">
        <f t="shared" si="9"/>
        <v>0</v>
      </c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1">
        <f t="shared" si="17"/>
        <v>0</v>
      </c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</row>
    <row r="12" spans="1:192" x14ac:dyDescent="0.3">
      <c r="B12" s="58"/>
      <c r="C12" s="58"/>
      <c r="D12" s="58"/>
      <c r="E12" s="110"/>
      <c r="F12" s="110"/>
      <c r="G12" s="110"/>
      <c r="H12" s="111">
        <f t="shared" si="15"/>
        <v>0</v>
      </c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1">
        <f t="shared" si="16"/>
        <v>0</v>
      </c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1">
        <f t="shared" si="8"/>
        <v>0</v>
      </c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1">
        <f t="shared" si="9"/>
        <v>0</v>
      </c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1">
        <f t="shared" si="17"/>
        <v>0</v>
      </c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</row>
    <row r="13" spans="1:192" x14ac:dyDescent="0.3">
      <c r="B13" s="58"/>
      <c r="C13" s="58"/>
      <c r="D13" s="58"/>
      <c r="E13" s="110"/>
      <c r="F13" s="110"/>
      <c r="G13" s="110"/>
      <c r="H13" s="111">
        <f t="shared" si="15"/>
        <v>0</v>
      </c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1">
        <f t="shared" si="16"/>
        <v>0</v>
      </c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1">
        <f t="shared" si="8"/>
        <v>0</v>
      </c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1">
        <f t="shared" si="9"/>
        <v>0</v>
      </c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1">
        <f t="shared" si="17"/>
        <v>0</v>
      </c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</row>
    <row r="14" spans="1:192" x14ac:dyDescent="0.3">
      <c r="B14" s="58"/>
      <c r="C14" s="58"/>
      <c r="D14" s="58"/>
      <c r="E14" s="110"/>
      <c r="F14" s="110"/>
      <c r="G14" s="110"/>
      <c r="H14" s="111">
        <f t="shared" si="15"/>
        <v>0</v>
      </c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1">
        <f t="shared" si="16"/>
        <v>0</v>
      </c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1">
        <f t="shared" si="8"/>
        <v>0</v>
      </c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1">
        <f t="shared" si="9"/>
        <v>0</v>
      </c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1">
        <f t="shared" si="17"/>
        <v>0</v>
      </c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</row>
    <row r="15" spans="1:192" x14ac:dyDescent="0.3">
      <c r="B15" s="58"/>
      <c r="C15" s="58"/>
      <c r="D15" s="58"/>
      <c r="E15" s="110"/>
      <c r="F15" s="110"/>
      <c r="G15" s="110"/>
      <c r="H15" s="111">
        <f t="shared" si="15"/>
        <v>0</v>
      </c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1">
        <f t="shared" si="16"/>
        <v>0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1">
        <f t="shared" si="8"/>
        <v>0</v>
      </c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1">
        <f t="shared" si="9"/>
        <v>0</v>
      </c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1">
        <f t="shared" si="17"/>
        <v>0</v>
      </c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</row>
    <row r="16" spans="1:192" x14ac:dyDescent="0.3">
      <c r="B16" s="58"/>
      <c r="C16" s="58"/>
      <c r="D16" s="58"/>
      <c r="E16" s="110"/>
      <c r="F16" s="110"/>
      <c r="G16" s="110"/>
      <c r="H16" s="111">
        <f t="shared" si="15"/>
        <v>0</v>
      </c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1">
        <f t="shared" si="16"/>
        <v>0</v>
      </c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1">
        <f t="shared" si="8"/>
        <v>0</v>
      </c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1">
        <f t="shared" si="9"/>
        <v>0</v>
      </c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2"/>
      <c r="ES16" s="112"/>
      <c r="ET16" s="112"/>
      <c r="EU16" s="112"/>
      <c r="EV16" s="112"/>
      <c r="EW16" s="112"/>
      <c r="EX16" s="112"/>
      <c r="EY16" s="112"/>
      <c r="EZ16" s="111">
        <f t="shared" si="17"/>
        <v>0</v>
      </c>
      <c r="FA16" s="112"/>
      <c r="FB16" s="112"/>
      <c r="FC16" s="112"/>
      <c r="FD16" s="112"/>
      <c r="FE16" s="112"/>
      <c r="FF16" s="112"/>
      <c r="FG16" s="112"/>
      <c r="FH16" s="112"/>
      <c r="FI16" s="112"/>
      <c r="FJ16" s="112"/>
      <c r="FK16" s="112"/>
      <c r="FL16" s="112"/>
      <c r="FM16" s="112"/>
      <c r="FN16" s="112"/>
      <c r="FO16" s="112"/>
      <c r="FP16" s="112"/>
      <c r="FQ16" s="112"/>
      <c r="FR16" s="112"/>
      <c r="FS16" s="112"/>
      <c r="FT16" s="112"/>
      <c r="FU16" s="112"/>
      <c r="FV16" s="112"/>
      <c r="FW16" s="112"/>
      <c r="FX16" s="112"/>
      <c r="FY16" s="112"/>
      <c r="FZ16" s="112"/>
      <c r="GA16" s="112"/>
      <c r="GB16" s="112"/>
      <c r="GC16" s="112"/>
      <c r="GD16" s="112"/>
      <c r="GE16" s="112"/>
      <c r="GF16" s="112"/>
      <c r="GG16" s="112"/>
      <c r="GH16" s="112"/>
      <c r="GI16" s="112"/>
      <c r="GJ16" s="112"/>
    </row>
    <row r="17" spans="2:192" x14ac:dyDescent="0.3">
      <c r="B17" s="58"/>
      <c r="C17" s="58"/>
      <c r="D17" s="58"/>
      <c r="E17" s="110"/>
      <c r="F17" s="110"/>
      <c r="G17" s="110"/>
      <c r="H17" s="111">
        <f t="shared" si="15"/>
        <v>0</v>
      </c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1">
        <f t="shared" si="16"/>
        <v>0</v>
      </c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1">
        <f t="shared" si="8"/>
        <v>0</v>
      </c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1">
        <f t="shared" si="9"/>
        <v>0</v>
      </c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1">
        <f t="shared" si="17"/>
        <v>0</v>
      </c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2"/>
      <c r="FL17" s="112"/>
      <c r="FM17" s="112"/>
      <c r="FN17" s="112"/>
      <c r="FO17" s="112"/>
      <c r="FP17" s="112"/>
      <c r="FQ17" s="112"/>
      <c r="FR17" s="112"/>
      <c r="FS17" s="112"/>
      <c r="FT17" s="112"/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2"/>
      <c r="GF17" s="112"/>
      <c r="GG17" s="112"/>
      <c r="GH17" s="112"/>
      <c r="GI17" s="112"/>
      <c r="GJ17" s="112"/>
    </row>
    <row r="18" spans="2:192" x14ac:dyDescent="0.3">
      <c r="B18" s="58"/>
      <c r="C18" s="58"/>
      <c r="D18" s="58"/>
      <c r="E18" s="110"/>
      <c r="F18" s="110"/>
      <c r="G18" s="110"/>
      <c r="H18" s="111">
        <f t="shared" si="15"/>
        <v>0</v>
      </c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1">
        <f t="shared" si="16"/>
        <v>0</v>
      </c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1">
        <f t="shared" si="8"/>
        <v>0</v>
      </c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/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1">
        <f t="shared" si="9"/>
        <v>0</v>
      </c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1">
        <f t="shared" si="17"/>
        <v>0</v>
      </c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  <c r="FL18" s="112"/>
      <c r="FM18" s="112"/>
      <c r="FN18" s="112"/>
      <c r="FO18" s="112"/>
      <c r="FP18" s="112"/>
      <c r="FQ18" s="112"/>
      <c r="FR18" s="112"/>
      <c r="FS18" s="112"/>
      <c r="FT18" s="112"/>
      <c r="FU18" s="112"/>
      <c r="FV18" s="112"/>
      <c r="FW18" s="112"/>
      <c r="FX18" s="112"/>
      <c r="FY18" s="112"/>
      <c r="FZ18" s="112"/>
      <c r="GA18" s="112"/>
      <c r="GB18" s="112"/>
      <c r="GC18" s="112"/>
      <c r="GD18" s="112"/>
      <c r="GE18" s="112"/>
      <c r="GF18" s="112"/>
      <c r="GG18" s="112"/>
      <c r="GH18" s="112"/>
      <c r="GI18" s="112"/>
      <c r="GJ18" s="112"/>
    </row>
    <row r="19" spans="2:192" x14ac:dyDescent="0.3">
      <c r="B19" s="58"/>
      <c r="C19" s="58"/>
      <c r="D19" s="58"/>
      <c r="E19" s="110"/>
      <c r="F19" s="110"/>
      <c r="G19" s="110"/>
      <c r="H19" s="111">
        <f t="shared" si="15"/>
        <v>0</v>
      </c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1">
        <f t="shared" si="16"/>
        <v>0</v>
      </c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1">
        <f t="shared" si="8"/>
        <v>0</v>
      </c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2"/>
      <c r="CY19" s="112"/>
      <c r="CZ19" s="112"/>
      <c r="DA19" s="112"/>
      <c r="DB19" s="112"/>
      <c r="DC19" s="112"/>
      <c r="DD19" s="112"/>
      <c r="DE19" s="112"/>
      <c r="DF19" s="112"/>
      <c r="DG19" s="112"/>
      <c r="DH19" s="112"/>
      <c r="DI19" s="112"/>
      <c r="DJ19" s="112"/>
      <c r="DK19" s="112"/>
      <c r="DL19" s="112"/>
      <c r="DM19" s="112"/>
      <c r="DN19" s="112"/>
      <c r="DO19" s="111">
        <f t="shared" si="9"/>
        <v>0</v>
      </c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1">
        <f t="shared" si="17"/>
        <v>0</v>
      </c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</row>
    <row r="20" spans="2:192" x14ac:dyDescent="0.3">
      <c r="B20" s="58"/>
      <c r="C20" s="58"/>
      <c r="D20" s="58"/>
      <c r="E20" s="110"/>
      <c r="F20" s="110"/>
      <c r="G20" s="110"/>
      <c r="H20" s="111">
        <f t="shared" si="15"/>
        <v>0</v>
      </c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1">
        <f t="shared" si="16"/>
        <v>0</v>
      </c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1">
        <f t="shared" si="8"/>
        <v>0</v>
      </c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1">
        <f t="shared" si="9"/>
        <v>0</v>
      </c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1">
        <f t="shared" si="17"/>
        <v>0</v>
      </c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</row>
    <row r="21" spans="2:192" x14ac:dyDescent="0.3">
      <c r="B21" s="58"/>
      <c r="C21" s="58"/>
      <c r="D21" s="58"/>
      <c r="E21" s="110"/>
      <c r="F21" s="110"/>
      <c r="G21" s="110"/>
      <c r="H21" s="111">
        <f t="shared" si="15"/>
        <v>0</v>
      </c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1">
        <f t="shared" si="16"/>
        <v>0</v>
      </c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1">
        <f t="shared" si="8"/>
        <v>0</v>
      </c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1">
        <f t="shared" si="9"/>
        <v>0</v>
      </c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1">
        <f t="shared" si="17"/>
        <v>0</v>
      </c>
      <c r="FA21" s="112"/>
      <c r="FB21" s="112"/>
      <c r="FC21" s="112"/>
      <c r="FD21" s="112"/>
      <c r="FE21" s="112"/>
      <c r="FF21" s="112"/>
      <c r="FG21" s="112"/>
      <c r="FH21" s="112"/>
      <c r="FI21" s="112"/>
      <c r="FJ21" s="112"/>
      <c r="FK21" s="112"/>
      <c r="FL21" s="112"/>
      <c r="FM21" s="112"/>
      <c r="FN21" s="112"/>
      <c r="FO21" s="112"/>
      <c r="FP21" s="112"/>
      <c r="FQ21" s="112"/>
      <c r="FR21" s="112"/>
      <c r="FS21" s="112"/>
      <c r="FT21" s="112"/>
      <c r="FU21" s="112"/>
      <c r="FV21" s="112"/>
      <c r="FW21" s="112"/>
      <c r="FX21" s="112"/>
      <c r="FY21" s="112"/>
      <c r="FZ21" s="112"/>
      <c r="GA21" s="112"/>
      <c r="GB21" s="112"/>
      <c r="GC21" s="112"/>
      <c r="GD21" s="112"/>
      <c r="GE21" s="112"/>
      <c r="GF21" s="112"/>
      <c r="GG21" s="112"/>
      <c r="GH21" s="112"/>
      <c r="GI21" s="112"/>
      <c r="GJ21" s="112"/>
    </row>
    <row r="22" spans="2:192" x14ac:dyDescent="0.3">
      <c r="B22" s="58"/>
      <c r="C22" s="58"/>
      <c r="D22" s="58"/>
      <c r="E22" s="110"/>
      <c r="F22" s="110"/>
      <c r="G22" s="110"/>
      <c r="H22" s="111">
        <f t="shared" si="15"/>
        <v>0</v>
      </c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f t="shared" si="16"/>
        <v>0</v>
      </c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1">
        <f t="shared" si="8"/>
        <v>0</v>
      </c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1">
        <f t="shared" si="9"/>
        <v>0</v>
      </c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1">
        <f t="shared" si="17"/>
        <v>0</v>
      </c>
      <c r="FA22" s="112"/>
      <c r="FB22" s="112"/>
      <c r="FC22" s="112"/>
      <c r="FD22" s="112"/>
      <c r="FE22" s="112"/>
      <c r="FF22" s="112"/>
      <c r="FG22" s="112"/>
      <c r="FH22" s="112"/>
      <c r="FI22" s="112"/>
      <c r="FJ22" s="112"/>
      <c r="FK22" s="112"/>
      <c r="FL22" s="112"/>
      <c r="FM22" s="112"/>
      <c r="FN22" s="112"/>
      <c r="FO22" s="112"/>
      <c r="FP22" s="112"/>
      <c r="FQ22" s="112"/>
      <c r="FR22" s="112"/>
      <c r="FS22" s="112"/>
      <c r="FT22" s="112"/>
      <c r="FU22" s="112"/>
      <c r="FV22" s="112"/>
      <c r="FW22" s="112"/>
      <c r="FX22" s="112"/>
      <c r="FY22" s="112"/>
      <c r="FZ22" s="112"/>
      <c r="GA22" s="112"/>
      <c r="GB22" s="112"/>
      <c r="GC22" s="112"/>
      <c r="GD22" s="112"/>
      <c r="GE22" s="112"/>
      <c r="GF22" s="112"/>
      <c r="GG22" s="112"/>
      <c r="GH22" s="112"/>
      <c r="GI22" s="112"/>
      <c r="GJ22" s="112"/>
    </row>
    <row r="23" spans="2:192" x14ac:dyDescent="0.3">
      <c r="B23" s="58"/>
      <c r="C23" s="58"/>
      <c r="D23" s="58"/>
      <c r="E23" s="110"/>
      <c r="F23" s="110"/>
      <c r="G23" s="110"/>
      <c r="H23" s="111">
        <f t="shared" si="15"/>
        <v>0</v>
      </c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1">
        <f t="shared" si="16"/>
        <v>0</v>
      </c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1">
        <f t="shared" si="8"/>
        <v>0</v>
      </c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1">
        <f t="shared" si="9"/>
        <v>0</v>
      </c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1">
        <f t="shared" si="17"/>
        <v>0</v>
      </c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</row>
    <row r="24" spans="2:192" x14ac:dyDescent="0.3">
      <c r="B24" s="58"/>
      <c r="C24" s="58"/>
      <c r="D24" s="58"/>
      <c r="E24" s="110"/>
      <c r="F24" s="110"/>
      <c r="G24" s="110"/>
      <c r="H24" s="111">
        <f t="shared" si="15"/>
        <v>0</v>
      </c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1">
        <f t="shared" si="16"/>
        <v>0</v>
      </c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1">
        <f t="shared" si="8"/>
        <v>0</v>
      </c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1">
        <f t="shared" si="9"/>
        <v>0</v>
      </c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1">
        <f t="shared" si="17"/>
        <v>0</v>
      </c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</row>
    <row r="25" spans="2:192" x14ac:dyDescent="0.3">
      <c r="B25" s="58"/>
      <c r="C25" s="58"/>
      <c r="D25" s="58"/>
      <c r="E25" s="110"/>
      <c r="F25" s="110"/>
      <c r="G25" s="110"/>
      <c r="H25" s="111">
        <f t="shared" si="15"/>
        <v>0</v>
      </c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1">
        <f t="shared" si="16"/>
        <v>0</v>
      </c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1">
        <f t="shared" si="8"/>
        <v>0</v>
      </c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1">
        <f t="shared" si="9"/>
        <v>0</v>
      </c>
      <c r="DP25" s="112"/>
      <c r="DQ25" s="112"/>
      <c r="DR25" s="112"/>
      <c r="DS25" s="112"/>
      <c r="DT25" s="112"/>
      <c r="DU25" s="112"/>
      <c r="DV25" s="112"/>
      <c r="DW25" s="112"/>
      <c r="DX25" s="112"/>
      <c r="DY25" s="112"/>
      <c r="DZ25" s="112"/>
      <c r="EA25" s="112"/>
      <c r="EB25" s="112"/>
      <c r="EC25" s="112"/>
      <c r="ED25" s="112"/>
      <c r="EE25" s="112"/>
      <c r="EF25" s="112"/>
      <c r="EG25" s="112"/>
      <c r="EH25" s="112"/>
      <c r="EI25" s="112"/>
      <c r="EJ25" s="112"/>
      <c r="EK25" s="112"/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1">
        <f t="shared" si="17"/>
        <v>0</v>
      </c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2"/>
      <c r="GI25" s="112"/>
      <c r="GJ25" s="112"/>
    </row>
    <row r="26" spans="2:192" x14ac:dyDescent="0.3">
      <c r="B26" s="58"/>
      <c r="C26" s="58"/>
      <c r="D26" s="58"/>
      <c r="E26" s="110"/>
      <c r="F26" s="110"/>
      <c r="G26" s="110"/>
      <c r="H26" s="111">
        <f t="shared" si="15"/>
        <v>0</v>
      </c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1">
        <f t="shared" si="16"/>
        <v>0</v>
      </c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1">
        <f t="shared" si="8"/>
        <v>0</v>
      </c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2"/>
      <c r="CQ26" s="112"/>
      <c r="CR26" s="112"/>
      <c r="CS26" s="112"/>
      <c r="CT26" s="112"/>
      <c r="CU26" s="112"/>
      <c r="CV26" s="112"/>
      <c r="CW26" s="11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1">
        <f t="shared" si="9"/>
        <v>0</v>
      </c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2"/>
      <c r="EC26" s="112"/>
      <c r="ED26" s="112"/>
      <c r="EE26" s="112"/>
      <c r="EF26" s="112"/>
      <c r="EG26" s="112"/>
      <c r="EH26" s="112"/>
      <c r="EI26" s="112"/>
      <c r="EJ26" s="112"/>
      <c r="EK26" s="112"/>
      <c r="EL26" s="112"/>
      <c r="EM26" s="112"/>
      <c r="EN26" s="112"/>
      <c r="EO26" s="112"/>
      <c r="EP26" s="112"/>
      <c r="EQ26" s="112"/>
      <c r="ER26" s="112"/>
      <c r="ES26" s="112"/>
      <c r="ET26" s="112"/>
      <c r="EU26" s="112"/>
      <c r="EV26" s="112"/>
      <c r="EW26" s="112"/>
      <c r="EX26" s="112"/>
      <c r="EY26" s="112"/>
      <c r="EZ26" s="111">
        <f t="shared" si="17"/>
        <v>0</v>
      </c>
      <c r="FA26" s="112"/>
      <c r="FB26" s="112"/>
      <c r="FC26" s="112"/>
      <c r="FD26" s="112"/>
      <c r="FE26" s="112"/>
      <c r="FF26" s="112"/>
      <c r="FG26" s="112"/>
      <c r="FH26" s="112"/>
      <c r="FI26" s="112"/>
      <c r="FJ26" s="112"/>
      <c r="FK26" s="112"/>
      <c r="FL26" s="112"/>
      <c r="FM26" s="112"/>
      <c r="FN26" s="112"/>
      <c r="FO26" s="112"/>
      <c r="FP26" s="112"/>
      <c r="FQ26" s="112"/>
      <c r="FR26" s="112"/>
      <c r="FS26" s="112"/>
      <c r="FT26" s="112"/>
      <c r="FU26" s="112"/>
      <c r="FV26" s="112"/>
      <c r="FW26" s="112"/>
      <c r="FX26" s="112"/>
      <c r="FY26" s="112"/>
      <c r="FZ26" s="112"/>
      <c r="GA26" s="112"/>
      <c r="GB26" s="112"/>
      <c r="GC26" s="112"/>
      <c r="GD26" s="112"/>
      <c r="GE26" s="112"/>
      <c r="GF26" s="112"/>
      <c r="GG26" s="112"/>
      <c r="GH26" s="112"/>
      <c r="GI26" s="112"/>
      <c r="GJ26" s="112"/>
    </row>
    <row r="27" spans="2:192" x14ac:dyDescent="0.3">
      <c r="B27" s="58"/>
      <c r="C27" s="58"/>
      <c r="D27" s="58"/>
      <c r="E27" s="110"/>
      <c r="F27" s="110"/>
      <c r="G27" s="110"/>
      <c r="H27" s="111">
        <f t="shared" si="15"/>
        <v>0</v>
      </c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1">
        <f t="shared" si="16"/>
        <v>0</v>
      </c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2"/>
      <c r="BO27" s="112"/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1">
        <f t="shared" si="8"/>
        <v>0</v>
      </c>
      <c r="CE27" s="112"/>
      <c r="CF27" s="112"/>
      <c r="CG27" s="112"/>
      <c r="CH27" s="112"/>
      <c r="CI27" s="112"/>
      <c r="CJ27" s="112"/>
      <c r="CK27" s="112"/>
      <c r="CL27" s="112"/>
      <c r="CM27" s="112"/>
      <c r="CN27" s="112"/>
      <c r="CO27" s="112"/>
      <c r="CP27" s="112"/>
      <c r="CQ27" s="112"/>
      <c r="CR27" s="112"/>
      <c r="CS27" s="112"/>
      <c r="CT27" s="112"/>
      <c r="CU27" s="112"/>
      <c r="CV27" s="112"/>
      <c r="CW27" s="11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1">
        <f t="shared" si="9"/>
        <v>0</v>
      </c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112"/>
      <c r="EC27" s="112"/>
      <c r="ED27" s="112"/>
      <c r="EE27" s="112"/>
      <c r="EF27" s="112"/>
      <c r="EG27" s="112"/>
      <c r="EH27" s="112"/>
      <c r="EI27" s="112"/>
      <c r="EJ27" s="112"/>
      <c r="EK27" s="112"/>
      <c r="EL27" s="112"/>
      <c r="EM27" s="112"/>
      <c r="EN27" s="112"/>
      <c r="EO27" s="112"/>
      <c r="EP27" s="112"/>
      <c r="EQ27" s="112"/>
      <c r="ER27" s="112"/>
      <c r="ES27" s="112"/>
      <c r="ET27" s="112"/>
      <c r="EU27" s="112"/>
      <c r="EV27" s="112"/>
      <c r="EW27" s="112"/>
      <c r="EX27" s="112"/>
      <c r="EY27" s="112"/>
      <c r="EZ27" s="111">
        <f t="shared" si="17"/>
        <v>0</v>
      </c>
      <c r="FA27" s="112"/>
      <c r="FB27" s="112"/>
      <c r="FC27" s="112"/>
      <c r="FD27" s="112"/>
      <c r="FE27" s="112"/>
      <c r="FF27" s="112"/>
      <c r="FG27" s="112"/>
      <c r="FH27" s="112"/>
      <c r="FI27" s="112"/>
      <c r="FJ27" s="112"/>
      <c r="FK27" s="112"/>
      <c r="FL27" s="112"/>
      <c r="FM27" s="112"/>
      <c r="FN27" s="112"/>
      <c r="FO27" s="112"/>
      <c r="FP27" s="112"/>
      <c r="FQ27" s="112"/>
      <c r="FR27" s="112"/>
      <c r="FS27" s="112"/>
      <c r="FT27" s="112"/>
      <c r="FU27" s="112"/>
      <c r="FV27" s="112"/>
      <c r="FW27" s="112"/>
      <c r="FX27" s="112"/>
      <c r="FY27" s="112"/>
      <c r="FZ27" s="112"/>
      <c r="GA27" s="112"/>
      <c r="GB27" s="112"/>
      <c r="GC27" s="112"/>
      <c r="GD27" s="112"/>
      <c r="GE27" s="112"/>
      <c r="GF27" s="112"/>
      <c r="GG27" s="112"/>
      <c r="GH27" s="112"/>
      <c r="GI27" s="112"/>
      <c r="GJ27" s="112"/>
    </row>
    <row r="28" spans="2:192" x14ac:dyDescent="0.3">
      <c r="B28" s="58"/>
      <c r="C28" s="58"/>
      <c r="D28" s="58"/>
      <c r="E28" s="110"/>
      <c r="F28" s="110"/>
      <c r="G28" s="110"/>
      <c r="H28" s="111">
        <f t="shared" si="15"/>
        <v>0</v>
      </c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1">
        <f t="shared" si="16"/>
        <v>0</v>
      </c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1">
        <f t="shared" si="8"/>
        <v>0</v>
      </c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2"/>
      <c r="CR28" s="112"/>
      <c r="CS28" s="112"/>
      <c r="CT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1">
        <f t="shared" si="9"/>
        <v>0</v>
      </c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112"/>
      <c r="EC28" s="112"/>
      <c r="ED28" s="112"/>
      <c r="EE28" s="112"/>
      <c r="EF28" s="112"/>
      <c r="EG28" s="112"/>
      <c r="EH28" s="112"/>
      <c r="EI28" s="112"/>
      <c r="EJ28" s="112"/>
      <c r="EK28" s="112"/>
      <c r="EL28" s="112"/>
      <c r="EM28" s="112"/>
      <c r="EN28" s="112"/>
      <c r="EO28" s="112"/>
      <c r="EP28" s="112"/>
      <c r="EQ28" s="112"/>
      <c r="ER28" s="112"/>
      <c r="ES28" s="112"/>
      <c r="ET28" s="112"/>
      <c r="EU28" s="112"/>
      <c r="EV28" s="112"/>
      <c r="EW28" s="112"/>
      <c r="EX28" s="112"/>
      <c r="EY28" s="112"/>
      <c r="EZ28" s="111">
        <f t="shared" si="17"/>
        <v>0</v>
      </c>
      <c r="FA28" s="112"/>
      <c r="FB28" s="112"/>
      <c r="FC28" s="112"/>
      <c r="FD28" s="112"/>
      <c r="FE28" s="112"/>
      <c r="FF28" s="112"/>
      <c r="FG28" s="112"/>
      <c r="FH28" s="112"/>
      <c r="FI28" s="112"/>
      <c r="FJ28" s="112"/>
      <c r="FK28" s="112"/>
      <c r="FL28" s="112"/>
      <c r="FM28" s="112"/>
      <c r="FN28" s="112"/>
      <c r="FO28" s="112"/>
      <c r="FP28" s="112"/>
      <c r="FQ28" s="112"/>
      <c r="FR28" s="112"/>
      <c r="FS28" s="112"/>
      <c r="FT28" s="112"/>
      <c r="FU28" s="112"/>
      <c r="FV28" s="112"/>
      <c r="FW28" s="112"/>
      <c r="FX28" s="112"/>
      <c r="FY28" s="112"/>
      <c r="FZ28" s="112"/>
      <c r="GA28" s="112"/>
      <c r="GB28" s="112"/>
      <c r="GC28" s="112"/>
      <c r="GD28" s="112"/>
      <c r="GE28" s="112"/>
      <c r="GF28" s="112"/>
      <c r="GG28" s="112"/>
      <c r="GH28" s="112"/>
      <c r="GI28" s="112"/>
      <c r="GJ28" s="112"/>
    </row>
    <row r="29" spans="2:192" x14ac:dyDescent="0.3">
      <c r="B29" s="58"/>
      <c r="C29" s="58"/>
      <c r="D29" s="58"/>
      <c r="E29" s="110"/>
      <c r="F29" s="110"/>
      <c r="G29" s="110"/>
      <c r="H29" s="111">
        <f t="shared" si="15"/>
        <v>0</v>
      </c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1">
        <f t="shared" si="16"/>
        <v>0</v>
      </c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1">
        <f t="shared" si="8"/>
        <v>0</v>
      </c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2"/>
      <c r="CS29" s="112"/>
      <c r="CT29" s="112"/>
      <c r="CU29" s="112"/>
      <c r="CV29" s="112"/>
      <c r="CW29" s="11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1">
        <f t="shared" si="9"/>
        <v>0</v>
      </c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112"/>
      <c r="EC29" s="112"/>
      <c r="ED29" s="112"/>
      <c r="EE29" s="112"/>
      <c r="EF29" s="112"/>
      <c r="EG29" s="112"/>
      <c r="EH29" s="112"/>
      <c r="EI29" s="112"/>
      <c r="EJ29" s="112"/>
      <c r="EK29" s="112"/>
      <c r="EL29" s="112"/>
      <c r="EM29" s="112"/>
      <c r="EN29" s="112"/>
      <c r="EO29" s="112"/>
      <c r="EP29" s="112"/>
      <c r="EQ29" s="112"/>
      <c r="ER29" s="112"/>
      <c r="ES29" s="112"/>
      <c r="ET29" s="112"/>
      <c r="EU29" s="112"/>
      <c r="EV29" s="112"/>
      <c r="EW29" s="112"/>
      <c r="EX29" s="112"/>
      <c r="EY29" s="112"/>
      <c r="EZ29" s="111">
        <f t="shared" si="17"/>
        <v>0</v>
      </c>
      <c r="FA29" s="112"/>
      <c r="FB29" s="112"/>
      <c r="FC29" s="112"/>
      <c r="FD29" s="112"/>
      <c r="FE29" s="112"/>
      <c r="FF29" s="112"/>
      <c r="FG29" s="112"/>
      <c r="FH29" s="112"/>
      <c r="FI29" s="112"/>
      <c r="FJ29" s="112"/>
      <c r="FK29" s="112"/>
      <c r="FL29" s="112"/>
      <c r="FM29" s="112"/>
      <c r="FN29" s="112"/>
      <c r="FO29" s="112"/>
      <c r="FP29" s="112"/>
      <c r="FQ29" s="112"/>
      <c r="FR29" s="112"/>
      <c r="FS29" s="112"/>
      <c r="FT29" s="112"/>
      <c r="FU29" s="112"/>
      <c r="FV29" s="112"/>
      <c r="FW29" s="112"/>
      <c r="FX29" s="112"/>
      <c r="FY29" s="112"/>
      <c r="FZ29" s="112"/>
      <c r="GA29" s="112"/>
      <c r="GB29" s="112"/>
      <c r="GC29" s="112"/>
      <c r="GD29" s="112"/>
      <c r="GE29" s="112"/>
      <c r="GF29" s="112"/>
      <c r="GG29" s="112"/>
      <c r="GH29" s="112"/>
      <c r="GI29" s="112"/>
      <c r="GJ29" s="112"/>
    </row>
    <row r="30" spans="2:192" x14ac:dyDescent="0.3">
      <c r="B30" s="58"/>
      <c r="C30" s="58"/>
      <c r="D30" s="58"/>
      <c r="E30" s="110"/>
      <c r="F30" s="110"/>
      <c r="G30" s="110"/>
      <c r="H30" s="111">
        <f t="shared" si="15"/>
        <v>0</v>
      </c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1">
        <f t="shared" si="16"/>
        <v>0</v>
      </c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1">
        <f t="shared" si="8"/>
        <v>0</v>
      </c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1">
        <f t="shared" si="9"/>
        <v>0</v>
      </c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1">
        <f t="shared" si="17"/>
        <v>0</v>
      </c>
      <c r="FA30" s="112"/>
      <c r="FB30" s="112"/>
      <c r="FC30" s="112"/>
      <c r="FD30" s="112"/>
      <c r="FE30" s="112"/>
      <c r="FF30" s="112"/>
      <c r="FG30" s="112"/>
      <c r="FH30" s="112"/>
      <c r="FI30" s="112"/>
      <c r="FJ30" s="112"/>
      <c r="FK30" s="112"/>
      <c r="FL30" s="112"/>
      <c r="FM30" s="112"/>
      <c r="FN30" s="112"/>
      <c r="FO30" s="112"/>
      <c r="FP30" s="112"/>
      <c r="FQ30" s="112"/>
      <c r="FR30" s="112"/>
      <c r="FS30" s="112"/>
      <c r="FT30" s="112"/>
      <c r="FU30" s="112"/>
      <c r="FV30" s="112"/>
      <c r="FW30" s="112"/>
      <c r="FX30" s="112"/>
      <c r="FY30" s="112"/>
      <c r="FZ30" s="112"/>
      <c r="GA30" s="112"/>
      <c r="GB30" s="112"/>
      <c r="GC30" s="112"/>
      <c r="GD30" s="112"/>
      <c r="GE30" s="112"/>
      <c r="GF30" s="112"/>
      <c r="GG30" s="112"/>
      <c r="GH30" s="112"/>
      <c r="GI30" s="112"/>
      <c r="GJ30" s="112"/>
    </row>
    <row r="31" spans="2:192" x14ac:dyDescent="0.3">
      <c r="B31" s="58"/>
      <c r="C31" s="58"/>
      <c r="D31" s="58"/>
      <c r="E31" s="110"/>
      <c r="F31" s="110"/>
      <c r="G31" s="110"/>
      <c r="H31" s="111">
        <f t="shared" si="15"/>
        <v>0</v>
      </c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1">
        <f t="shared" si="16"/>
        <v>0</v>
      </c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1">
        <f t="shared" si="8"/>
        <v>0</v>
      </c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1">
        <f t="shared" si="9"/>
        <v>0</v>
      </c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2"/>
      <c r="EA31" s="112"/>
      <c r="EB31" s="112"/>
      <c r="EC31" s="112"/>
      <c r="ED31" s="112"/>
      <c r="EE31" s="112"/>
      <c r="EF31" s="112"/>
      <c r="EG31" s="112"/>
      <c r="EH31" s="112"/>
      <c r="EI31" s="112"/>
      <c r="EJ31" s="112"/>
      <c r="EK31" s="112"/>
      <c r="EL31" s="112"/>
      <c r="EM31" s="112"/>
      <c r="EN31" s="112"/>
      <c r="EO31" s="112"/>
      <c r="EP31" s="112"/>
      <c r="EQ31" s="112"/>
      <c r="ER31" s="112"/>
      <c r="ES31" s="112"/>
      <c r="ET31" s="112"/>
      <c r="EU31" s="112"/>
      <c r="EV31" s="112"/>
      <c r="EW31" s="112"/>
      <c r="EX31" s="112"/>
      <c r="EY31" s="112"/>
      <c r="EZ31" s="111">
        <f t="shared" si="17"/>
        <v>0</v>
      </c>
      <c r="FA31" s="112"/>
      <c r="FB31" s="112"/>
      <c r="FC31" s="112"/>
      <c r="FD31" s="112"/>
      <c r="FE31" s="112"/>
      <c r="FF31" s="112"/>
      <c r="FG31" s="112"/>
      <c r="FH31" s="112"/>
      <c r="FI31" s="112"/>
      <c r="FJ31" s="112"/>
      <c r="FK31" s="112"/>
      <c r="FL31" s="112"/>
      <c r="FM31" s="112"/>
      <c r="FN31" s="112"/>
      <c r="FO31" s="112"/>
      <c r="FP31" s="112"/>
      <c r="FQ31" s="112"/>
      <c r="FR31" s="112"/>
      <c r="FS31" s="112"/>
      <c r="FT31" s="112"/>
      <c r="FU31" s="112"/>
      <c r="FV31" s="112"/>
      <c r="FW31" s="112"/>
      <c r="FX31" s="112"/>
      <c r="FY31" s="112"/>
      <c r="FZ31" s="112"/>
      <c r="GA31" s="112"/>
      <c r="GB31" s="112"/>
      <c r="GC31" s="112"/>
      <c r="GD31" s="112"/>
      <c r="GE31" s="112"/>
      <c r="GF31" s="112"/>
      <c r="GG31" s="112"/>
      <c r="GH31" s="112"/>
      <c r="GI31" s="112"/>
      <c r="GJ31" s="112"/>
    </row>
    <row r="32" spans="2:192" x14ac:dyDescent="0.3">
      <c r="B32" s="58"/>
      <c r="C32" s="58"/>
      <c r="D32" s="58"/>
      <c r="E32" s="110"/>
      <c r="F32" s="110"/>
      <c r="G32" s="110"/>
      <c r="H32" s="111">
        <f t="shared" si="15"/>
        <v>0</v>
      </c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1">
        <f t="shared" si="16"/>
        <v>0</v>
      </c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1">
        <f t="shared" si="8"/>
        <v>0</v>
      </c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/>
      <c r="CR32" s="112"/>
      <c r="CS32" s="112"/>
      <c r="CT32" s="112"/>
      <c r="CU32" s="112"/>
      <c r="CV32" s="112"/>
      <c r="CW32" s="112"/>
      <c r="CX32" s="112"/>
      <c r="CY32" s="112"/>
      <c r="CZ32" s="112"/>
      <c r="DA32" s="112"/>
      <c r="DB32" s="112"/>
      <c r="DC32" s="112"/>
      <c r="DD32" s="112"/>
      <c r="DE32" s="112"/>
      <c r="DF32" s="112"/>
      <c r="DG32" s="112"/>
      <c r="DH32" s="112"/>
      <c r="DI32" s="112"/>
      <c r="DJ32" s="112"/>
      <c r="DK32" s="112"/>
      <c r="DL32" s="112"/>
      <c r="DM32" s="112"/>
      <c r="DN32" s="112"/>
      <c r="DO32" s="111">
        <f t="shared" si="9"/>
        <v>0</v>
      </c>
      <c r="DP32" s="112"/>
      <c r="DQ32" s="112"/>
      <c r="DR32" s="112"/>
      <c r="DS32" s="112"/>
      <c r="DT32" s="112"/>
      <c r="DU32" s="112"/>
      <c r="DV32" s="112"/>
      <c r="DW32" s="112"/>
      <c r="DX32" s="112"/>
      <c r="DY32" s="112"/>
      <c r="DZ32" s="112"/>
      <c r="EA32" s="112"/>
      <c r="EB32" s="112"/>
      <c r="EC32" s="112"/>
      <c r="ED32" s="112"/>
      <c r="EE32" s="112"/>
      <c r="EF32" s="112"/>
      <c r="EG32" s="112"/>
      <c r="EH32" s="112"/>
      <c r="EI32" s="112"/>
      <c r="EJ32" s="112"/>
      <c r="EK32" s="112"/>
      <c r="EL32" s="112"/>
      <c r="EM32" s="112"/>
      <c r="EN32" s="112"/>
      <c r="EO32" s="112"/>
      <c r="EP32" s="112"/>
      <c r="EQ32" s="112"/>
      <c r="ER32" s="112"/>
      <c r="ES32" s="112"/>
      <c r="ET32" s="112"/>
      <c r="EU32" s="112"/>
      <c r="EV32" s="112"/>
      <c r="EW32" s="112"/>
      <c r="EX32" s="112"/>
      <c r="EY32" s="112"/>
      <c r="EZ32" s="111">
        <f t="shared" si="17"/>
        <v>0</v>
      </c>
      <c r="FA32" s="112"/>
      <c r="FB32" s="112"/>
      <c r="FC32" s="112"/>
      <c r="FD32" s="112"/>
      <c r="FE32" s="112"/>
      <c r="FF32" s="112"/>
      <c r="FG32" s="112"/>
      <c r="FH32" s="112"/>
      <c r="FI32" s="112"/>
      <c r="FJ32" s="112"/>
      <c r="FK32" s="112"/>
      <c r="FL32" s="112"/>
      <c r="FM32" s="112"/>
      <c r="FN32" s="112"/>
      <c r="FO32" s="112"/>
      <c r="FP32" s="112"/>
      <c r="FQ32" s="112"/>
      <c r="FR32" s="112"/>
      <c r="FS32" s="112"/>
      <c r="FT32" s="112"/>
      <c r="FU32" s="112"/>
      <c r="FV32" s="112"/>
      <c r="FW32" s="112"/>
      <c r="FX32" s="112"/>
      <c r="FY32" s="112"/>
      <c r="FZ32" s="112"/>
      <c r="GA32" s="112"/>
      <c r="GB32" s="112"/>
      <c r="GC32" s="112"/>
      <c r="GD32" s="112"/>
      <c r="GE32" s="112"/>
      <c r="GF32" s="112"/>
      <c r="GG32" s="112"/>
      <c r="GH32" s="112"/>
      <c r="GI32" s="112"/>
      <c r="GJ32" s="112"/>
    </row>
    <row r="33" spans="2:192" x14ac:dyDescent="0.3">
      <c r="B33" s="58"/>
      <c r="C33" s="58"/>
      <c r="D33" s="58"/>
      <c r="E33" s="110"/>
      <c r="F33" s="110"/>
      <c r="G33" s="110"/>
      <c r="H33" s="111">
        <f t="shared" si="15"/>
        <v>0</v>
      </c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1">
        <f t="shared" si="16"/>
        <v>0</v>
      </c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1">
        <f t="shared" si="8"/>
        <v>0</v>
      </c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2"/>
      <c r="CV33" s="112"/>
      <c r="CW33" s="112"/>
      <c r="CX33" s="112"/>
      <c r="CY33" s="112"/>
      <c r="CZ33" s="112"/>
      <c r="DA33" s="112"/>
      <c r="DB33" s="112"/>
      <c r="DC33" s="112"/>
      <c r="DD33" s="112"/>
      <c r="DE33" s="112"/>
      <c r="DF33" s="112"/>
      <c r="DG33" s="112"/>
      <c r="DH33" s="112"/>
      <c r="DI33" s="112"/>
      <c r="DJ33" s="112"/>
      <c r="DK33" s="112"/>
      <c r="DL33" s="112"/>
      <c r="DM33" s="112"/>
      <c r="DN33" s="112"/>
      <c r="DO33" s="111">
        <f t="shared" si="9"/>
        <v>0</v>
      </c>
      <c r="DP33" s="112"/>
      <c r="DQ33" s="112"/>
      <c r="DR33" s="112"/>
      <c r="DS33" s="112"/>
      <c r="DT33" s="112"/>
      <c r="DU33" s="112"/>
      <c r="DV33" s="112"/>
      <c r="DW33" s="112"/>
      <c r="DX33" s="112"/>
      <c r="DY33" s="112"/>
      <c r="DZ33" s="112"/>
      <c r="EA33" s="112"/>
      <c r="EB33" s="112"/>
      <c r="EC33" s="112"/>
      <c r="ED33" s="112"/>
      <c r="EE33" s="112"/>
      <c r="EF33" s="112"/>
      <c r="EG33" s="112"/>
      <c r="EH33" s="112"/>
      <c r="EI33" s="112"/>
      <c r="EJ33" s="112"/>
      <c r="EK33" s="112"/>
      <c r="EL33" s="112"/>
      <c r="EM33" s="112"/>
      <c r="EN33" s="112"/>
      <c r="EO33" s="112"/>
      <c r="EP33" s="112"/>
      <c r="EQ33" s="112"/>
      <c r="ER33" s="112"/>
      <c r="ES33" s="112"/>
      <c r="ET33" s="112"/>
      <c r="EU33" s="112"/>
      <c r="EV33" s="112"/>
      <c r="EW33" s="112"/>
      <c r="EX33" s="112"/>
      <c r="EY33" s="112"/>
      <c r="EZ33" s="111">
        <f t="shared" si="17"/>
        <v>0</v>
      </c>
      <c r="FA33" s="112"/>
      <c r="FB33" s="112"/>
      <c r="FC33" s="112"/>
      <c r="FD33" s="112"/>
      <c r="FE33" s="112"/>
      <c r="FF33" s="112"/>
      <c r="FG33" s="112"/>
      <c r="FH33" s="112"/>
      <c r="FI33" s="112"/>
      <c r="FJ33" s="112"/>
      <c r="FK33" s="112"/>
      <c r="FL33" s="112"/>
      <c r="FM33" s="112"/>
      <c r="FN33" s="112"/>
      <c r="FO33" s="112"/>
      <c r="FP33" s="112"/>
      <c r="FQ33" s="112"/>
      <c r="FR33" s="112"/>
      <c r="FS33" s="112"/>
      <c r="FT33" s="112"/>
      <c r="FU33" s="112"/>
      <c r="FV33" s="112"/>
      <c r="FW33" s="112"/>
      <c r="FX33" s="112"/>
      <c r="FY33" s="112"/>
      <c r="FZ33" s="112"/>
      <c r="GA33" s="112"/>
      <c r="GB33" s="112"/>
      <c r="GC33" s="112"/>
      <c r="GD33" s="112"/>
      <c r="GE33" s="112"/>
      <c r="GF33" s="112"/>
      <c r="GG33" s="112"/>
      <c r="GH33" s="112"/>
      <c r="GI33" s="112"/>
      <c r="GJ33" s="112"/>
    </row>
    <row r="34" spans="2:192" x14ac:dyDescent="0.3">
      <c r="B34" s="58"/>
      <c r="C34" s="58"/>
      <c r="D34" s="58"/>
      <c r="E34" s="110"/>
      <c r="F34" s="110"/>
      <c r="G34" s="110"/>
      <c r="H34" s="111">
        <f t="shared" si="15"/>
        <v>0</v>
      </c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1">
        <f t="shared" si="16"/>
        <v>0</v>
      </c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1">
        <f t="shared" si="8"/>
        <v>0</v>
      </c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1">
        <f t="shared" si="9"/>
        <v>0</v>
      </c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2"/>
      <c r="EJ34" s="112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2"/>
      <c r="EY34" s="112"/>
      <c r="EZ34" s="111">
        <f t="shared" si="17"/>
        <v>0</v>
      </c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2"/>
      <c r="FL34" s="112"/>
      <c r="FM34" s="112"/>
      <c r="FN34" s="112"/>
      <c r="FO34" s="112"/>
      <c r="FP34" s="112"/>
      <c r="FQ34" s="112"/>
      <c r="FR34" s="112"/>
      <c r="FS34" s="112"/>
      <c r="FT34" s="112"/>
      <c r="FU34" s="112"/>
      <c r="FV34" s="112"/>
      <c r="FW34" s="112"/>
      <c r="FX34" s="112"/>
      <c r="FY34" s="112"/>
      <c r="FZ34" s="112"/>
      <c r="GA34" s="112"/>
      <c r="GB34" s="112"/>
      <c r="GC34" s="112"/>
      <c r="GD34" s="112"/>
      <c r="GE34" s="112"/>
      <c r="GF34" s="112"/>
      <c r="GG34" s="112"/>
      <c r="GH34" s="112"/>
      <c r="GI34" s="112"/>
      <c r="GJ34" s="112"/>
    </row>
    <row r="35" spans="2:192" x14ac:dyDescent="0.3">
      <c r="B35" s="58"/>
      <c r="C35" s="58"/>
      <c r="D35" s="58"/>
      <c r="E35" s="110"/>
      <c r="F35" s="110"/>
      <c r="G35" s="110"/>
      <c r="H35" s="111">
        <f t="shared" si="15"/>
        <v>0</v>
      </c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1">
        <f t="shared" si="16"/>
        <v>0</v>
      </c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1">
        <f t="shared" si="8"/>
        <v>0</v>
      </c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1">
        <f t="shared" si="9"/>
        <v>0</v>
      </c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12"/>
      <c r="EA35" s="112"/>
      <c r="EB35" s="112"/>
      <c r="EC35" s="112"/>
      <c r="ED35" s="112"/>
      <c r="EE35" s="112"/>
      <c r="EF35" s="112"/>
      <c r="EG35" s="112"/>
      <c r="EH35" s="112"/>
      <c r="EI35" s="112"/>
      <c r="EJ35" s="112"/>
      <c r="EK35" s="112"/>
      <c r="EL35" s="112"/>
      <c r="EM35" s="112"/>
      <c r="EN35" s="112"/>
      <c r="EO35" s="112"/>
      <c r="EP35" s="112"/>
      <c r="EQ35" s="112"/>
      <c r="ER35" s="112"/>
      <c r="ES35" s="112"/>
      <c r="ET35" s="112"/>
      <c r="EU35" s="112"/>
      <c r="EV35" s="112"/>
      <c r="EW35" s="112"/>
      <c r="EX35" s="112"/>
      <c r="EY35" s="112"/>
      <c r="EZ35" s="111">
        <f t="shared" si="17"/>
        <v>0</v>
      </c>
      <c r="FA35" s="112"/>
      <c r="FB35" s="112"/>
      <c r="FC35" s="112"/>
      <c r="FD35" s="112"/>
      <c r="FE35" s="112"/>
      <c r="FF35" s="112"/>
      <c r="FG35" s="112"/>
      <c r="FH35" s="112"/>
      <c r="FI35" s="112"/>
      <c r="FJ35" s="112"/>
      <c r="FK35" s="112"/>
      <c r="FL35" s="112"/>
      <c r="FM35" s="112"/>
      <c r="FN35" s="112"/>
      <c r="FO35" s="112"/>
      <c r="FP35" s="112"/>
      <c r="FQ35" s="112"/>
      <c r="FR35" s="112"/>
      <c r="FS35" s="112"/>
      <c r="FT35" s="112"/>
      <c r="FU35" s="112"/>
      <c r="FV35" s="112"/>
      <c r="FW35" s="112"/>
      <c r="FX35" s="112"/>
      <c r="FY35" s="112"/>
      <c r="FZ35" s="112"/>
      <c r="GA35" s="112"/>
      <c r="GB35" s="112"/>
      <c r="GC35" s="112"/>
      <c r="GD35" s="112"/>
      <c r="GE35" s="112"/>
      <c r="GF35" s="112"/>
      <c r="GG35" s="112"/>
      <c r="GH35" s="112"/>
      <c r="GI35" s="112"/>
      <c r="GJ35" s="112"/>
    </row>
    <row r="36" spans="2:192" x14ac:dyDescent="0.3">
      <c r="B36" s="58"/>
      <c r="C36" s="58"/>
      <c r="D36" s="58"/>
      <c r="E36" s="110"/>
      <c r="F36" s="110"/>
      <c r="G36" s="110"/>
      <c r="H36" s="111">
        <f t="shared" si="15"/>
        <v>0</v>
      </c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1">
        <f t="shared" si="16"/>
        <v>0</v>
      </c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1">
        <f t="shared" si="8"/>
        <v>0</v>
      </c>
      <c r="CE36" s="112"/>
      <c r="CF36" s="112"/>
      <c r="CG36" s="112"/>
      <c r="CH36" s="112"/>
      <c r="CI36" s="112"/>
      <c r="CJ36" s="112"/>
      <c r="CK36" s="112"/>
      <c r="CL36" s="112"/>
      <c r="CM36" s="112"/>
      <c r="CN36" s="112"/>
      <c r="CO36" s="112"/>
      <c r="CP36" s="112"/>
      <c r="CQ36" s="112"/>
      <c r="CR36" s="112"/>
      <c r="CS36" s="112"/>
      <c r="CT36" s="112"/>
      <c r="CU36" s="112"/>
      <c r="CV36" s="112"/>
      <c r="CW36" s="112"/>
      <c r="CX36" s="112"/>
      <c r="CY36" s="112"/>
      <c r="CZ36" s="112"/>
      <c r="DA36" s="112"/>
      <c r="DB36" s="112"/>
      <c r="DC36" s="112"/>
      <c r="DD36" s="112"/>
      <c r="DE36" s="112"/>
      <c r="DF36" s="112"/>
      <c r="DG36" s="112"/>
      <c r="DH36" s="112"/>
      <c r="DI36" s="112"/>
      <c r="DJ36" s="112"/>
      <c r="DK36" s="112"/>
      <c r="DL36" s="112"/>
      <c r="DM36" s="112"/>
      <c r="DN36" s="112"/>
      <c r="DO36" s="111">
        <f t="shared" si="9"/>
        <v>0</v>
      </c>
      <c r="DP36" s="112"/>
      <c r="DQ36" s="112"/>
      <c r="DR36" s="112"/>
      <c r="DS36" s="112"/>
      <c r="DT36" s="112"/>
      <c r="DU36" s="112"/>
      <c r="DV36" s="112"/>
      <c r="DW36" s="112"/>
      <c r="DX36" s="112"/>
      <c r="DY36" s="112"/>
      <c r="DZ36" s="112"/>
      <c r="EA36" s="112"/>
      <c r="EB36" s="112"/>
      <c r="EC36" s="112"/>
      <c r="ED36" s="112"/>
      <c r="EE36" s="112"/>
      <c r="EF36" s="112"/>
      <c r="EG36" s="112"/>
      <c r="EH36" s="112"/>
      <c r="EI36" s="112"/>
      <c r="EJ36" s="112"/>
      <c r="EK36" s="112"/>
      <c r="EL36" s="112"/>
      <c r="EM36" s="112"/>
      <c r="EN36" s="112"/>
      <c r="EO36" s="112"/>
      <c r="EP36" s="112"/>
      <c r="EQ36" s="112"/>
      <c r="ER36" s="112"/>
      <c r="ES36" s="112"/>
      <c r="ET36" s="112"/>
      <c r="EU36" s="112"/>
      <c r="EV36" s="112"/>
      <c r="EW36" s="112"/>
      <c r="EX36" s="112"/>
      <c r="EY36" s="112"/>
      <c r="EZ36" s="111">
        <f t="shared" si="17"/>
        <v>0</v>
      </c>
      <c r="FA36" s="112"/>
      <c r="FB36" s="112"/>
      <c r="FC36" s="112"/>
      <c r="FD36" s="112"/>
      <c r="FE36" s="112"/>
      <c r="FF36" s="112"/>
      <c r="FG36" s="112"/>
      <c r="FH36" s="112"/>
      <c r="FI36" s="112"/>
      <c r="FJ36" s="112"/>
      <c r="FK36" s="112"/>
      <c r="FL36" s="112"/>
      <c r="FM36" s="112"/>
      <c r="FN36" s="112"/>
      <c r="FO36" s="112"/>
      <c r="FP36" s="112"/>
      <c r="FQ36" s="112"/>
      <c r="FR36" s="112"/>
      <c r="FS36" s="112"/>
      <c r="FT36" s="112"/>
      <c r="FU36" s="112"/>
      <c r="FV36" s="112"/>
      <c r="FW36" s="112"/>
      <c r="FX36" s="112"/>
      <c r="FY36" s="112"/>
      <c r="FZ36" s="112"/>
      <c r="GA36" s="112"/>
      <c r="GB36" s="112"/>
      <c r="GC36" s="112"/>
      <c r="GD36" s="112"/>
      <c r="GE36" s="112"/>
      <c r="GF36" s="112"/>
      <c r="GG36" s="112"/>
      <c r="GH36" s="112"/>
      <c r="GI36" s="112"/>
      <c r="GJ36" s="112"/>
    </row>
    <row r="37" spans="2:192" x14ac:dyDescent="0.3">
      <c r="B37" s="58"/>
      <c r="C37" s="58"/>
      <c r="D37" s="58"/>
      <c r="E37" s="110"/>
      <c r="F37" s="110"/>
      <c r="G37" s="110"/>
      <c r="H37" s="111">
        <f t="shared" si="15"/>
        <v>0</v>
      </c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1">
        <f t="shared" si="16"/>
        <v>0</v>
      </c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1">
        <f t="shared" si="8"/>
        <v>0</v>
      </c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2"/>
      <c r="CW37" s="112"/>
      <c r="CX37" s="112"/>
      <c r="CY37" s="112"/>
      <c r="CZ37" s="112"/>
      <c r="DA37" s="112"/>
      <c r="DB37" s="112"/>
      <c r="DC37" s="112"/>
      <c r="DD37" s="112"/>
      <c r="DE37" s="112"/>
      <c r="DF37" s="112"/>
      <c r="DG37" s="112"/>
      <c r="DH37" s="112"/>
      <c r="DI37" s="112"/>
      <c r="DJ37" s="112"/>
      <c r="DK37" s="112"/>
      <c r="DL37" s="112"/>
      <c r="DM37" s="112"/>
      <c r="DN37" s="112"/>
      <c r="DO37" s="111">
        <f t="shared" si="9"/>
        <v>0</v>
      </c>
      <c r="DP37" s="112"/>
      <c r="DQ37" s="112"/>
      <c r="DR37" s="112"/>
      <c r="DS37" s="112"/>
      <c r="DT37" s="112"/>
      <c r="DU37" s="112"/>
      <c r="DV37" s="112"/>
      <c r="DW37" s="112"/>
      <c r="DX37" s="112"/>
      <c r="DY37" s="112"/>
      <c r="DZ37" s="112"/>
      <c r="EA37" s="112"/>
      <c r="EB37" s="112"/>
      <c r="EC37" s="112"/>
      <c r="ED37" s="112"/>
      <c r="EE37" s="112"/>
      <c r="EF37" s="112"/>
      <c r="EG37" s="112"/>
      <c r="EH37" s="112"/>
      <c r="EI37" s="112"/>
      <c r="EJ37" s="112"/>
      <c r="EK37" s="112"/>
      <c r="EL37" s="112"/>
      <c r="EM37" s="112"/>
      <c r="EN37" s="112"/>
      <c r="EO37" s="112"/>
      <c r="EP37" s="112"/>
      <c r="EQ37" s="112"/>
      <c r="ER37" s="112"/>
      <c r="ES37" s="112"/>
      <c r="ET37" s="112"/>
      <c r="EU37" s="112"/>
      <c r="EV37" s="112"/>
      <c r="EW37" s="112"/>
      <c r="EX37" s="112"/>
      <c r="EY37" s="112"/>
      <c r="EZ37" s="111">
        <f t="shared" si="17"/>
        <v>0</v>
      </c>
      <c r="FA37" s="112"/>
      <c r="FB37" s="112"/>
      <c r="FC37" s="112"/>
      <c r="FD37" s="112"/>
      <c r="FE37" s="112"/>
      <c r="FF37" s="112"/>
      <c r="FG37" s="112"/>
      <c r="FH37" s="112"/>
      <c r="FI37" s="112"/>
      <c r="FJ37" s="112"/>
      <c r="FK37" s="112"/>
      <c r="FL37" s="112"/>
      <c r="FM37" s="112"/>
      <c r="FN37" s="112"/>
      <c r="FO37" s="112"/>
      <c r="FP37" s="112"/>
      <c r="FQ37" s="112"/>
      <c r="FR37" s="112"/>
      <c r="FS37" s="112"/>
      <c r="FT37" s="112"/>
      <c r="FU37" s="112"/>
      <c r="FV37" s="112"/>
      <c r="FW37" s="112"/>
      <c r="FX37" s="112"/>
      <c r="FY37" s="112"/>
      <c r="FZ37" s="112"/>
      <c r="GA37" s="112"/>
      <c r="GB37" s="112"/>
      <c r="GC37" s="112"/>
      <c r="GD37" s="112"/>
      <c r="GE37" s="112"/>
      <c r="GF37" s="112"/>
      <c r="GG37" s="112"/>
      <c r="GH37" s="112"/>
      <c r="GI37" s="112"/>
      <c r="GJ37" s="112"/>
    </row>
    <row r="38" spans="2:192" x14ac:dyDescent="0.3">
      <c r="B38" s="58"/>
      <c r="C38" s="58"/>
      <c r="D38" s="58"/>
      <c r="E38" s="110"/>
      <c r="F38" s="110"/>
      <c r="G38" s="110"/>
      <c r="H38" s="111">
        <f t="shared" si="15"/>
        <v>0</v>
      </c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1">
        <f t="shared" si="16"/>
        <v>0</v>
      </c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1">
        <f t="shared" si="8"/>
        <v>0</v>
      </c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/>
      <c r="CX38" s="112"/>
      <c r="CY38" s="112"/>
      <c r="CZ38" s="112"/>
      <c r="DA38" s="112"/>
      <c r="DB38" s="112"/>
      <c r="DC38" s="112"/>
      <c r="DD38" s="112"/>
      <c r="DE38" s="112"/>
      <c r="DF38" s="112"/>
      <c r="DG38" s="112"/>
      <c r="DH38" s="112"/>
      <c r="DI38" s="112"/>
      <c r="DJ38" s="112"/>
      <c r="DK38" s="112"/>
      <c r="DL38" s="112"/>
      <c r="DM38" s="112"/>
      <c r="DN38" s="112"/>
      <c r="DO38" s="111">
        <f t="shared" si="9"/>
        <v>0</v>
      </c>
      <c r="DP38" s="112"/>
      <c r="DQ38" s="112"/>
      <c r="DR38" s="112"/>
      <c r="DS38" s="112"/>
      <c r="DT38" s="112"/>
      <c r="DU38" s="112"/>
      <c r="DV38" s="112"/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  <c r="EN38" s="112"/>
      <c r="EO38" s="112"/>
      <c r="EP38" s="112"/>
      <c r="EQ38" s="112"/>
      <c r="ER38" s="112"/>
      <c r="ES38" s="112"/>
      <c r="ET38" s="112"/>
      <c r="EU38" s="112"/>
      <c r="EV38" s="112"/>
      <c r="EW38" s="112"/>
      <c r="EX38" s="112"/>
      <c r="EY38" s="112"/>
      <c r="EZ38" s="111">
        <f t="shared" si="17"/>
        <v>0</v>
      </c>
      <c r="FA38" s="112"/>
      <c r="FB38" s="112"/>
      <c r="FC38" s="112"/>
      <c r="FD38" s="112"/>
      <c r="FE38" s="112"/>
      <c r="FF38" s="112"/>
      <c r="FG38" s="112"/>
      <c r="FH38" s="112"/>
      <c r="FI38" s="112"/>
      <c r="FJ38" s="112"/>
      <c r="FK38" s="112"/>
      <c r="FL38" s="112"/>
      <c r="FM38" s="112"/>
      <c r="FN38" s="112"/>
      <c r="FO38" s="112"/>
      <c r="FP38" s="112"/>
      <c r="FQ38" s="112"/>
      <c r="FR38" s="112"/>
      <c r="FS38" s="112"/>
      <c r="FT38" s="112"/>
      <c r="FU38" s="112"/>
      <c r="FV38" s="112"/>
      <c r="FW38" s="112"/>
      <c r="FX38" s="112"/>
      <c r="FY38" s="112"/>
      <c r="FZ38" s="112"/>
      <c r="GA38" s="112"/>
      <c r="GB38" s="112"/>
      <c r="GC38" s="112"/>
      <c r="GD38" s="112"/>
      <c r="GE38" s="112"/>
      <c r="GF38" s="112"/>
      <c r="GG38" s="112"/>
      <c r="GH38" s="112"/>
      <c r="GI38" s="112"/>
      <c r="GJ38" s="112"/>
    </row>
    <row r="39" spans="2:192" x14ac:dyDescent="0.3">
      <c r="B39" s="58"/>
      <c r="C39" s="58"/>
      <c r="D39" s="58"/>
      <c r="E39" s="110"/>
      <c r="F39" s="110"/>
      <c r="G39" s="110"/>
      <c r="H39" s="111">
        <f t="shared" si="15"/>
        <v>0</v>
      </c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1">
        <f t="shared" si="16"/>
        <v>0</v>
      </c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2"/>
      <c r="BZ39" s="112"/>
      <c r="CA39" s="112"/>
      <c r="CB39" s="112"/>
      <c r="CC39" s="112"/>
      <c r="CD39" s="111">
        <f t="shared" si="8"/>
        <v>0</v>
      </c>
      <c r="CE39" s="112"/>
      <c r="CF39" s="112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112"/>
      <c r="CW39" s="112"/>
      <c r="CX39" s="112"/>
      <c r="CY39" s="112"/>
      <c r="CZ39" s="112"/>
      <c r="DA39" s="112"/>
      <c r="DB39" s="112"/>
      <c r="DC39" s="112"/>
      <c r="DD39" s="112"/>
      <c r="DE39" s="112"/>
      <c r="DF39" s="112"/>
      <c r="DG39" s="112"/>
      <c r="DH39" s="112"/>
      <c r="DI39" s="112"/>
      <c r="DJ39" s="112"/>
      <c r="DK39" s="112"/>
      <c r="DL39" s="112"/>
      <c r="DM39" s="112"/>
      <c r="DN39" s="112"/>
      <c r="DO39" s="111">
        <f t="shared" si="9"/>
        <v>0</v>
      </c>
      <c r="DP39" s="112"/>
      <c r="DQ39" s="112"/>
      <c r="DR39" s="112"/>
      <c r="DS39" s="112"/>
      <c r="DT39" s="112"/>
      <c r="DU39" s="112"/>
      <c r="DV39" s="112"/>
      <c r="DW39" s="112"/>
      <c r="DX39" s="112"/>
      <c r="DY39" s="112"/>
      <c r="DZ39" s="112"/>
      <c r="EA39" s="112"/>
      <c r="EB39" s="112"/>
      <c r="EC39" s="112"/>
      <c r="ED39" s="112"/>
      <c r="EE39" s="112"/>
      <c r="EF39" s="112"/>
      <c r="EG39" s="112"/>
      <c r="EH39" s="112"/>
      <c r="EI39" s="112"/>
      <c r="EJ39" s="112"/>
      <c r="EK39" s="112"/>
      <c r="EL39" s="112"/>
      <c r="EM39" s="112"/>
      <c r="EN39" s="112"/>
      <c r="EO39" s="112"/>
      <c r="EP39" s="112"/>
      <c r="EQ39" s="112"/>
      <c r="ER39" s="112"/>
      <c r="ES39" s="112"/>
      <c r="ET39" s="112"/>
      <c r="EU39" s="112"/>
      <c r="EV39" s="112"/>
      <c r="EW39" s="112"/>
      <c r="EX39" s="112"/>
      <c r="EY39" s="112"/>
      <c r="EZ39" s="111">
        <f t="shared" si="17"/>
        <v>0</v>
      </c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  <c r="FL39" s="112"/>
      <c r="FM39" s="112"/>
      <c r="FN39" s="112"/>
      <c r="FO39" s="112"/>
      <c r="FP39" s="112"/>
      <c r="FQ39" s="112"/>
      <c r="FR39" s="112"/>
      <c r="FS39" s="112"/>
      <c r="FT39" s="112"/>
      <c r="FU39" s="112"/>
      <c r="FV39" s="112"/>
      <c r="FW39" s="112"/>
      <c r="FX39" s="112"/>
      <c r="FY39" s="112"/>
      <c r="FZ39" s="112"/>
      <c r="GA39" s="112"/>
      <c r="GB39" s="112"/>
      <c r="GC39" s="112"/>
      <c r="GD39" s="112"/>
      <c r="GE39" s="112"/>
      <c r="GF39" s="112"/>
      <c r="GG39" s="112"/>
      <c r="GH39" s="112"/>
      <c r="GI39" s="112"/>
      <c r="GJ39" s="112"/>
    </row>
    <row r="40" spans="2:192" x14ac:dyDescent="0.3">
      <c r="B40" s="58"/>
      <c r="C40" s="58"/>
      <c r="D40" s="58"/>
      <c r="E40" s="110"/>
      <c r="F40" s="110"/>
      <c r="G40" s="110"/>
      <c r="H40" s="111">
        <f t="shared" si="15"/>
        <v>0</v>
      </c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1">
        <f t="shared" si="16"/>
        <v>0</v>
      </c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1">
        <f t="shared" si="8"/>
        <v>0</v>
      </c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1">
        <f t="shared" si="9"/>
        <v>0</v>
      </c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1">
        <f t="shared" si="17"/>
        <v>0</v>
      </c>
      <c r="FA40" s="112"/>
      <c r="FB40" s="112"/>
      <c r="FC40" s="112"/>
      <c r="FD40" s="112"/>
      <c r="FE40" s="112"/>
      <c r="FF40" s="112"/>
      <c r="FG40" s="112"/>
      <c r="FH40" s="112"/>
      <c r="FI40" s="112"/>
      <c r="FJ40" s="112"/>
      <c r="FK40" s="112"/>
      <c r="FL40" s="112"/>
      <c r="FM40" s="112"/>
      <c r="FN40" s="112"/>
      <c r="FO40" s="112"/>
      <c r="FP40" s="112"/>
      <c r="FQ40" s="112"/>
      <c r="FR40" s="112"/>
      <c r="FS40" s="112"/>
      <c r="FT40" s="112"/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2"/>
      <c r="GF40" s="112"/>
      <c r="GG40" s="112"/>
      <c r="GH40" s="112"/>
      <c r="GI40" s="112"/>
      <c r="GJ40" s="112"/>
    </row>
    <row r="41" spans="2:192" x14ac:dyDescent="0.3">
      <c r="B41" s="58"/>
      <c r="C41" s="58"/>
      <c r="D41" s="58"/>
      <c r="E41" s="110"/>
      <c r="F41" s="110"/>
      <c r="G41" s="110"/>
      <c r="H41" s="111">
        <f t="shared" ref="H41:H72" si="18">SUM(I41:AR41)</f>
        <v>0</v>
      </c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1">
        <f t="shared" ref="AS41:AS72" si="19">SUM(AT41:CC41)</f>
        <v>0</v>
      </c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1">
        <f t="shared" si="8"/>
        <v>0</v>
      </c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1">
        <f t="shared" si="9"/>
        <v>0</v>
      </c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1">
        <f t="shared" ref="EZ41:EZ72" si="20">SUM(FA41:GJ41)</f>
        <v>0</v>
      </c>
      <c r="FA41" s="112"/>
      <c r="FB41" s="112"/>
      <c r="FC41" s="112"/>
      <c r="FD41" s="112"/>
      <c r="FE41" s="112"/>
      <c r="FF41" s="112"/>
      <c r="FG41" s="112"/>
      <c r="FH41" s="112"/>
      <c r="FI41" s="112"/>
      <c r="FJ41" s="112"/>
      <c r="FK41" s="112"/>
      <c r="FL41" s="112"/>
      <c r="FM41" s="112"/>
      <c r="FN41" s="112"/>
      <c r="FO41" s="112"/>
      <c r="FP41" s="112"/>
      <c r="FQ41" s="112"/>
      <c r="FR41" s="112"/>
      <c r="FS41" s="112"/>
      <c r="FT41" s="112"/>
      <c r="FU41" s="112"/>
      <c r="FV41" s="112"/>
      <c r="FW41" s="112"/>
      <c r="FX41" s="112"/>
      <c r="FY41" s="112"/>
      <c r="FZ41" s="112"/>
      <c r="GA41" s="112"/>
      <c r="GB41" s="112"/>
      <c r="GC41" s="112"/>
      <c r="GD41" s="112"/>
      <c r="GE41" s="112"/>
      <c r="GF41" s="112"/>
      <c r="GG41" s="112"/>
      <c r="GH41" s="112"/>
      <c r="GI41" s="112"/>
      <c r="GJ41" s="112"/>
    </row>
    <row r="42" spans="2:192" x14ac:dyDescent="0.3">
      <c r="B42" s="58"/>
      <c r="C42" s="58"/>
      <c r="D42" s="58"/>
      <c r="E42" s="110"/>
      <c r="F42" s="110"/>
      <c r="G42" s="110"/>
      <c r="H42" s="111">
        <f t="shared" si="18"/>
        <v>0</v>
      </c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1">
        <f t="shared" si="19"/>
        <v>0</v>
      </c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1">
        <f t="shared" si="8"/>
        <v>0</v>
      </c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  <c r="DG42" s="112"/>
      <c r="DH42" s="112"/>
      <c r="DI42" s="112"/>
      <c r="DJ42" s="112"/>
      <c r="DK42" s="112"/>
      <c r="DL42" s="112"/>
      <c r="DM42" s="112"/>
      <c r="DN42" s="112"/>
      <c r="DO42" s="111">
        <f t="shared" si="9"/>
        <v>0</v>
      </c>
      <c r="DP42" s="112"/>
      <c r="DQ42" s="112"/>
      <c r="DR42" s="112"/>
      <c r="DS42" s="112"/>
      <c r="DT42" s="112"/>
      <c r="DU42" s="112"/>
      <c r="DV42" s="112"/>
      <c r="DW42" s="112"/>
      <c r="DX42" s="112"/>
      <c r="DY42" s="112"/>
      <c r="DZ42" s="112"/>
      <c r="EA42" s="112"/>
      <c r="EB42" s="112"/>
      <c r="EC42" s="112"/>
      <c r="ED42" s="112"/>
      <c r="EE42" s="112"/>
      <c r="EF42" s="112"/>
      <c r="EG42" s="112"/>
      <c r="EH42" s="112"/>
      <c r="EI42" s="112"/>
      <c r="EJ42" s="112"/>
      <c r="EK42" s="112"/>
      <c r="EL42" s="112"/>
      <c r="EM42" s="112"/>
      <c r="EN42" s="112"/>
      <c r="EO42" s="112"/>
      <c r="EP42" s="112"/>
      <c r="EQ42" s="112"/>
      <c r="ER42" s="112"/>
      <c r="ES42" s="112"/>
      <c r="ET42" s="112"/>
      <c r="EU42" s="112"/>
      <c r="EV42" s="112"/>
      <c r="EW42" s="112"/>
      <c r="EX42" s="112"/>
      <c r="EY42" s="112"/>
      <c r="EZ42" s="111">
        <f t="shared" si="20"/>
        <v>0</v>
      </c>
      <c r="FA42" s="112"/>
      <c r="FB42" s="112"/>
      <c r="FC42" s="112"/>
      <c r="FD42" s="112"/>
      <c r="FE42" s="112"/>
      <c r="FF42" s="112"/>
      <c r="FG42" s="112"/>
      <c r="FH42" s="112"/>
      <c r="FI42" s="112"/>
      <c r="FJ42" s="112"/>
      <c r="FK42" s="112"/>
      <c r="FL42" s="112"/>
      <c r="FM42" s="112"/>
      <c r="FN42" s="112"/>
      <c r="FO42" s="112"/>
      <c r="FP42" s="112"/>
      <c r="FQ42" s="112"/>
      <c r="FR42" s="112"/>
      <c r="FS42" s="112"/>
      <c r="FT42" s="112"/>
      <c r="FU42" s="112"/>
      <c r="FV42" s="112"/>
      <c r="FW42" s="112"/>
      <c r="FX42" s="112"/>
      <c r="FY42" s="112"/>
      <c r="FZ42" s="112"/>
      <c r="GA42" s="112"/>
      <c r="GB42" s="112"/>
      <c r="GC42" s="112"/>
      <c r="GD42" s="112"/>
      <c r="GE42" s="112"/>
      <c r="GF42" s="112"/>
      <c r="GG42" s="112"/>
      <c r="GH42" s="112"/>
      <c r="GI42" s="112"/>
      <c r="GJ42" s="112"/>
    </row>
    <row r="43" spans="2:192" x14ac:dyDescent="0.3">
      <c r="B43" s="58"/>
      <c r="C43" s="58"/>
      <c r="D43" s="58"/>
      <c r="E43" s="110"/>
      <c r="F43" s="110"/>
      <c r="G43" s="110"/>
      <c r="H43" s="111">
        <f t="shared" si="18"/>
        <v>0</v>
      </c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1">
        <f t="shared" si="19"/>
        <v>0</v>
      </c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1">
        <f t="shared" si="8"/>
        <v>0</v>
      </c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1">
        <f t="shared" si="9"/>
        <v>0</v>
      </c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2"/>
      <c r="EY43" s="112"/>
      <c r="EZ43" s="111">
        <f t="shared" si="20"/>
        <v>0</v>
      </c>
      <c r="FA43" s="112"/>
      <c r="FB43" s="112"/>
      <c r="FC43" s="112"/>
      <c r="FD43" s="112"/>
      <c r="FE43" s="112"/>
      <c r="FF43" s="112"/>
      <c r="FG43" s="112"/>
      <c r="FH43" s="112"/>
      <c r="FI43" s="112"/>
      <c r="FJ43" s="112"/>
      <c r="FK43" s="112"/>
      <c r="FL43" s="112"/>
      <c r="FM43" s="112"/>
      <c r="FN43" s="112"/>
      <c r="FO43" s="112"/>
      <c r="FP43" s="112"/>
      <c r="FQ43" s="112"/>
      <c r="FR43" s="112"/>
      <c r="FS43" s="112"/>
      <c r="FT43" s="112"/>
      <c r="FU43" s="112"/>
      <c r="FV43" s="112"/>
      <c r="FW43" s="112"/>
      <c r="FX43" s="112"/>
      <c r="FY43" s="112"/>
      <c r="FZ43" s="112"/>
      <c r="GA43" s="112"/>
      <c r="GB43" s="112"/>
      <c r="GC43" s="112"/>
      <c r="GD43" s="112"/>
      <c r="GE43" s="112"/>
      <c r="GF43" s="112"/>
      <c r="GG43" s="112"/>
      <c r="GH43" s="112"/>
      <c r="GI43" s="112"/>
      <c r="GJ43" s="112"/>
    </row>
    <row r="44" spans="2:192" x14ac:dyDescent="0.3">
      <c r="B44" s="58"/>
      <c r="C44" s="58"/>
      <c r="D44" s="58"/>
      <c r="E44" s="110"/>
      <c r="F44" s="110"/>
      <c r="G44" s="110"/>
      <c r="H44" s="111">
        <f t="shared" si="18"/>
        <v>0</v>
      </c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1">
        <f t="shared" si="19"/>
        <v>0</v>
      </c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1">
        <f t="shared" si="8"/>
        <v>0</v>
      </c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1">
        <f t="shared" si="9"/>
        <v>0</v>
      </c>
      <c r="DP44" s="112"/>
      <c r="DQ44" s="112"/>
      <c r="DR44" s="112"/>
      <c r="DS44" s="112"/>
      <c r="DT44" s="112"/>
      <c r="DU44" s="112"/>
      <c r="DV44" s="112"/>
      <c r="DW44" s="112"/>
      <c r="DX44" s="112"/>
      <c r="DY44" s="112"/>
      <c r="DZ44" s="112"/>
      <c r="EA44" s="112"/>
      <c r="EB44" s="112"/>
      <c r="EC44" s="112"/>
      <c r="ED44" s="112"/>
      <c r="EE44" s="112"/>
      <c r="EF44" s="112"/>
      <c r="EG44" s="112"/>
      <c r="EH44" s="112"/>
      <c r="EI44" s="112"/>
      <c r="EJ44" s="112"/>
      <c r="EK44" s="112"/>
      <c r="EL44" s="112"/>
      <c r="EM44" s="112"/>
      <c r="EN44" s="112"/>
      <c r="EO44" s="112"/>
      <c r="EP44" s="112"/>
      <c r="EQ44" s="112"/>
      <c r="ER44" s="112"/>
      <c r="ES44" s="112"/>
      <c r="ET44" s="112"/>
      <c r="EU44" s="112"/>
      <c r="EV44" s="112"/>
      <c r="EW44" s="112"/>
      <c r="EX44" s="112"/>
      <c r="EY44" s="112"/>
      <c r="EZ44" s="111">
        <f t="shared" si="20"/>
        <v>0</v>
      </c>
      <c r="FA44" s="112"/>
      <c r="FB44" s="112"/>
      <c r="FC44" s="112"/>
      <c r="FD44" s="112"/>
      <c r="FE44" s="112"/>
      <c r="FF44" s="112"/>
      <c r="FG44" s="112"/>
      <c r="FH44" s="112"/>
      <c r="FI44" s="112"/>
      <c r="FJ44" s="112"/>
      <c r="FK44" s="112"/>
      <c r="FL44" s="112"/>
      <c r="FM44" s="112"/>
      <c r="FN44" s="112"/>
      <c r="FO44" s="112"/>
      <c r="FP44" s="112"/>
      <c r="FQ44" s="112"/>
      <c r="FR44" s="112"/>
      <c r="FS44" s="112"/>
      <c r="FT44" s="112"/>
      <c r="FU44" s="112"/>
      <c r="FV44" s="112"/>
      <c r="FW44" s="112"/>
      <c r="FX44" s="112"/>
      <c r="FY44" s="112"/>
      <c r="FZ44" s="112"/>
      <c r="GA44" s="112"/>
      <c r="GB44" s="112"/>
      <c r="GC44" s="112"/>
      <c r="GD44" s="112"/>
      <c r="GE44" s="112"/>
      <c r="GF44" s="112"/>
      <c r="GG44" s="112"/>
      <c r="GH44" s="112"/>
      <c r="GI44" s="112"/>
      <c r="GJ44" s="112"/>
    </row>
    <row r="45" spans="2:192" x14ac:dyDescent="0.3">
      <c r="B45" s="58"/>
      <c r="C45" s="58"/>
      <c r="D45" s="58"/>
      <c r="E45" s="110"/>
      <c r="F45" s="110"/>
      <c r="G45" s="110"/>
      <c r="H45" s="111">
        <f t="shared" si="18"/>
        <v>0</v>
      </c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1">
        <f t="shared" si="19"/>
        <v>0</v>
      </c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1">
        <f t="shared" si="8"/>
        <v>0</v>
      </c>
      <c r="CE45" s="112"/>
      <c r="CF45" s="112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112"/>
      <c r="CW45" s="112"/>
      <c r="CX45" s="112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112"/>
      <c r="DJ45" s="112"/>
      <c r="DK45" s="112"/>
      <c r="DL45" s="112"/>
      <c r="DM45" s="112"/>
      <c r="DN45" s="112"/>
      <c r="DO45" s="111">
        <f t="shared" si="9"/>
        <v>0</v>
      </c>
      <c r="DP45" s="112"/>
      <c r="DQ45" s="112"/>
      <c r="DR45" s="112"/>
      <c r="DS45" s="112"/>
      <c r="DT45" s="112"/>
      <c r="DU45" s="112"/>
      <c r="DV45" s="112"/>
      <c r="DW45" s="112"/>
      <c r="DX45" s="112"/>
      <c r="DY45" s="112"/>
      <c r="DZ45" s="112"/>
      <c r="EA45" s="112"/>
      <c r="EB45" s="112"/>
      <c r="EC45" s="112"/>
      <c r="ED45" s="112"/>
      <c r="EE45" s="112"/>
      <c r="EF45" s="112"/>
      <c r="EG45" s="112"/>
      <c r="EH45" s="112"/>
      <c r="EI45" s="112"/>
      <c r="EJ45" s="112"/>
      <c r="EK45" s="112"/>
      <c r="EL45" s="112"/>
      <c r="EM45" s="112"/>
      <c r="EN45" s="112"/>
      <c r="EO45" s="112"/>
      <c r="EP45" s="112"/>
      <c r="EQ45" s="112"/>
      <c r="ER45" s="112"/>
      <c r="ES45" s="112"/>
      <c r="ET45" s="112"/>
      <c r="EU45" s="112"/>
      <c r="EV45" s="112"/>
      <c r="EW45" s="112"/>
      <c r="EX45" s="112"/>
      <c r="EY45" s="112"/>
      <c r="EZ45" s="111">
        <f t="shared" si="20"/>
        <v>0</v>
      </c>
      <c r="FA45" s="112"/>
      <c r="FB45" s="112"/>
      <c r="FC45" s="112"/>
      <c r="FD45" s="112"/>
      <c r="FE45" s="112"/>
      <c r="FF45" s="112"/>
      <c r="FG45" s="112"/>
      <c r="FH45" s="112"/>
      <c r="FI45" s="112"/>
      <c r="FJ45" s="112"/>
      <c r="FK45" s="112"/>
      <c r="FL45" s="112"/>
      <c r="FM45" s="112"/>
      <c r="FN45" s="112"/>
      <c r="FO45" s="112"/>
      <c r="FP45" s="112"/>
      <c r="FQ45" s="112"/>
      <c r="FR45" s="112"/>
      <c r="FS45" s="112"/>
      <c r="FT45" s="112"/>
      <c r="FU45" s="112"/>
      <c r="FV45" s="112"/>
      <c r="FW45" s="112"/>
      <c r="FX45" s="112"/>
      <c r="FY45" s="112"/>
      <c r="FZ45" s="112"/>
      <c r="GA45" s="112"/>
      <c r="GB45" s="112"/>
      <c r="GC45" s="112"/>
      <c r="GD45" s="112"/>
      <c r="GE45" s="112"/>
      <c r="GF45" s="112"/>
      <c r="GG45" s="112"/>
      <c r="GH45" s="112"/>
      <c r="GI45" s="112"/>
      <c r="GJ45" s="112"/>
    </row>
    <row r="46" spans="2:192" x14ac:dyDescent="0.3">
      <c r="B46" s="58"/>
      <c r="C46" s="58"/>
      <c r="D46" s="58"/>
      <c r="E46" s="110"/>
      <c r="F46" s="110"/>
      <c r="G46" s="110"/>
      <c r="H46" s="111">
        <f t="shared" si="18"/>
        <v>0</v>
      </c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1">
        <f t="shared" si="19"/>
        <v>0</v>
      </c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1">
        <f t="shared" si="8"/>
        <v>0</v>
      </c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1">
        <f t="shared" si="9"/>
        <v>0</v>
      </c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1">
        <f t="shared" si="20"/>
        <v>0</v>
      </c>
      <c r="FA46" s="112"/>
      <c r="FB46" s="112"/>
      <c r="FC46" s="112"/>
      <c r="FD46" s="112"/>
      <c r="FE46" s="112"/>
      <c r="FF46" s="112"/>
      <c r="FG46" s="112"/>
      <c r="FH46" s="112"/>
      <c r="FI46" s="112"/>
      <c r="FJ46" s="112"/>
      <c r="FK46" s="112"/>
      <c r="FL46" s="112"/>
      <c r="FM46" s="112"/>
      <c r="FN46" s="112"/>
      <c r="FO46" s="112"/>
      <c r="FP46" s="112"/>
      <c r="FQ46" s="112"/>
      <c r="FR46" s="112"/>
      <c r="FS46" s="112"/>
      <c r="FT46" s="112"/>
      <c r="FU46" s="112"/>
      <c r="FV46" s="112"/>
      <c r="FW46" s="112"/>
      <c r="FX46" s="112"/>
      <c r="FY46" s="112"/>
      <c r="FZ46" s="112"/>
      <c r="GA46" s="112"/>
      <c r="GB46" s="112"/>
      <c r="GC46" s="112"/>
      <c r="GD46" s="112"/>
      <c r="GE46" s="112"/>
      <c r="GF46" s="112"/>
      <c r="GG46" s="112"/>
      <c r="GH46" s="112"/>
      <c r="GI46" s="112"/>
      <c r="GJ46" s="112"/>
    </row>
    <row r="47" spans="2:192" x14ac:dyDescent="0.3">
      <c r="B47" s="58"/>
      <c r="C47" s="58"/>
      <c r="D47" s="58"/>
      <c r="E47" s="110"/>
      <c r="F47" s="110"/>
      <c r="G47" s="110"/>
      <c r="H47" s="111">
        <f t="shared" si="18"/>
        <v>0</v>
      </c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1">
        <f t="shared" si="19"/>
        <v>0</v>
      </c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1">
        <f t="shared" si="8"/>
        <v>0</v>
      </c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12"/>
      <c r="CW47" s="112"/>
      <c r="CX47" s="112"/>
      <c r="CY47" s="112"/>
      <c r="CZ47" s="112"/>
      <c r="DA47" s="112"/>
      <c r="DB47" s="112"/>
      <c r="DC47" s="112"/>
      <c r="DD47" s="112"/>
      <c r="DE47" s="112"/>
      <c r="DF47" s="112"/>
      <c r="DG47" s="112"/>
      <c r="DH47" s="112"/>
      <c r="DI47" s="112"/>
      <c r="DJ47" s="112"/>
      <c r="DK47" s="112"/>
      <c r="DL47" s="112"/>
      <c r="DM47" s="112"/>
      <c r="DN47" s="112"/>
      <c r="DO47" s="111">
        <f t="shared" si="9"/>
        <v>0</v>
      </c>
      <c r="DP47" s="112"/>
      <c r="DQ47" s="112"/>
      <c r="DR47" s="112"/>
      <c r="DS47" s="112"/>
      <c r="DT47" s="112"/>
      <c r="DU47" s="112"/>
      <c r="DV47" s="112"/>
      <c r="DW47" s="112"/>
      <c r="DX47" s="112"/>
      <c r="DY47" s="112"/>
      <c r="DZ47" s="112"/>
      <c r="EA47" s="112"/>
      <c r="EB47" s="112"/>
      <c r="EC47" s="112"/>
      <c r="ED47" s="112"/>
      <c r="EE47" s="112"/>
      <c r="EF47" s="112"/>
      <c r="EG47" s="112"/>
      <c r="EH47" s="112"/>
      <c r="EI47" s="112"/>
      <c r="EJ47" s="112"/>
      <c r="EK47" s="112"/>
      <c r="EL47" s="112"/>
      <c r="EM47" s="112"/>
      <c r="EN47" s="112"/>
      <c r="EO47" s="112"/>
      <c r="EP47" s="112"/>
      <c r="EQ47" s="112"/>
      <c r="ER47" s="112"/>
      <c r="ES47" s="112"/>
      <c r="ET47" s="112"/>
      <c r="EU47" s="112"/>
      <c r="EV47" s="112"/>
      <c r="EW47" s="112"/>
      <c r="EX47" s="112"/>
      <c r="EY47" s="112"/>
      <c r="EZ47" s="111">
        <f t="shared" si="20"/>
        <v>0</v>
      </c>
      <c r="FA47" s="112"/>
      <c r="FB47" s="112"/>
      <c r="FC47" s="112"/>
      <c r="FD47" s="112"/>
      <c r="FE47" s="112"/>
      <c r="FF47" s="112"/>
      <c r="FG47" s="112"/>
      <c r="FH47" s="112"/>
      <c r="FI47" s="112"/>
      <c r="FJ47" s="112"/>
      <c r="FK47" s="112"/>
      <c r="FL47" s="112"/>
      <c r="FM47" s="112"/>
      <c r="FN47" s="112"/>
      <c r="FO47" s="112"/>
      <c r="FP47" s="112"/>
      <c r="FQ47" s="112"/>
      <c r="FR47" s="112"/>
      <c r="FS47" s="112"/>
      <c r="FT47" s="112"/>
      <c r="FU47" s="112"/>
      <c r="FV47" s="112"/>
      <c r="FW47" s="112"/>
      <c r="FX47" s="112"/>
      <c r="FY47" s="112"/>
      <c r="FZ47" s="112"/>
      <c r="GA47" s="112"/>
      <c r="GB47" s="112"/>
      <c r="GC47" s="112"/>
      <c r="GD47" s="112"/>
      <c r="GE47" s="112"/>
      <c r="GF47" s="112"/>
      <c r="GG47" s="112"/>
      <c r="GH47" s="112"/>
      <c r="GI47" s="112"/>
      <c r="GJ47" s="112"/>
    </row>
    <row r="48" spans="2:192" x14ac:dyDescent="0.3">
      <c r="B48" s="58"/>
      <c r="C48" s="58"/>
      <c r="D48" s="58"/>
      <c r="E48" s="110"/>
      <c r="F48" s="110"/>
      <c r="G48" s="110"/>
      <c r="H48" s="111">
        <f t="shared" si="18"/>
        <v>0</v>
      </c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1">
        <f t="shared" si="19"/>
        <v>0</v>
      </c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1">
        <f t="shared" si="8"/>
        <v>0</v>
      </c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1">
        <f t="shared" si="9"/>
        <v>0</v>
      </c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1">
        <f t="shared" si="20"/>
        <v>0</v>
      </c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</row>
    <row r="49" spans="2:192" x14ac:dyDescent="0.3">
      <c r="B49" s="58"/>
      <c r="C49" s="58"/>
      <c r="D49" s="58"/>
      <c r="E49" s="110"/>
      <c r="F49" s="110"/>
      <c r="G49" s="110"/>
      <c r="H49" s="111">
        <f t="shared" si="18"/>
        <v>0</v>
      </c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1">
        <f t="shared" si="19"/>
        <v>0</v>
      </c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1">
        <f t="shared" si="8"/>
        <v>0</v>
      </c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1">
        <f t="shared" si="9"/>
        <v>0</v>
      </c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2"/>
      <c r="ED49" s="112"/>
      <c r="EE49" s="112"/>
      <c r="EF49" s="112"/>
      <c r="EG49" s="112"/>
      <c r="EH49" s="112"/>
      <c r="EI49" s="112"/>
      <c r="EJ49" s="112"/>
      <c r="EK49" s="112"/>
      <c r="EL49" s="112"/>
      <c r="EM49" s="112"/>
      <c r="EN49" s="112"/>
      <c r="EO49" s="112"/>
      <c r="EP49" s="112"/>
      <c r="EQ49" s="112"/>
      <c r="ER49" s="112"/>
      <c r="ES49" s="112"/>
      <c r="ET49" s="112"/>
      <c r="EU49" s="112"/>
      <c r="EV49" s="112"/>
      <c r="EW49" s="112"/>
      <c r="EX49" s="112"/>
      <c r="EY49" s="112"/>
      <c r="EZ49" s="111">
        <f t="shared" si="20"/>
        <v>0</v>
      </c>
      <c r="FA49" s="112"/>
      <c r="FB49" s="112"/>
      <c r="FC49" s="112"/>
      <c r="FD49" s="112"/>
      <c r="FE49" s="112"/>
      <c r="FF49" s="112"/>
      <c r="FG49" s="112"/>
      <c r="FH49" s="112"/>
      <c r="FI49" s="112"/>
      <c r="FJ49" s="112"/>
      <c r="FK49" s="112"/>
      <c r="FL49" s="112"/>
      <c r="FM49" s="112"/>
      <c r="FN49" s="112"/>
      <c r="FO49" s="112"/>
      <c r="FP49" s="112"/>
      <c r="FQ49" s="112"/>
      <c r="FR49" s="112"/>
      <c r="FS49" s="112"/>
      <c r="FT49" s="112"/>
      <c r="FU49" s="112"/>
      <c r="FV49" s="112"/>
      <c r="FW49" s="112"/>
      <c r="FX49" s="112"/>
      <c r="FY49" s="112"/>
      <c r="FZ49" s="112"/>
      <c r="GA49" s="112"/>
      <c r="GB49" s="112"/>
      <c r="GC49" s="112"/>
      <c r="GD49" s="112"/>
      <c r="GE49" s="112"/>
      <c r="GF49" s="112"/>
      <c r="GG49" s="112"/>
      <c r="GH49" s="112"/>
      <c r="GI49" s="112"/>
      <c r="GJ49" s="112"/>
    </row>
    <row r="50" spans="2:192" x14ac:dyDescent="0.3">
      <c r="B50" s="58"/>
      <c r="C50" s="58"/>
      <c r="D50" s="58"/>
      <c r="E50" s="110"/>
      <c r="F50" s="110"/>
      <c r="G50" s="110"/>
      <c r="H50" s="111">
        <f t="shared" si="18"/>
        <v>0</v>
      </c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1">
        <f t="shared" si="19"/>
        <v>0</v>
      </c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1">
        <f t="shared" si="8"/>
        <v>0</v>
      </c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1">
        <f t="shared" si="9"/>
        <v>0</v>
      </c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1">
        <f t="shared" si="20"/>
        <v>0</v>
      </c>
      <c r="FA50" s="112"/>
      <c r="FB50" s="112"/>
      <c r="FC50" s="112"/>
      <c r="FD50" s="112"/>
      <c r="FE50" s="112"/>
      <c r="FF50" s="112"/>
      <c r="FG50" s="112"/>
      <c r="FH50" s="112"/>
      <c r="FI50" s="112"/>
      <c r="FJ50" s="112"/>
      <c r="FK50" s="112"/>
      <c r="FL50" s="112"/>
      <c r="FM50" s="112"/>
      <c r="FN50" s="112"/>
      <c r="FO50" s="112"/>
      <c r="FP50" s="112"/>
      <c r="FQ50" s="112"/>
      <c r="FR50" s="112"/>
      <c r="FS50" s="112"/>
      <c r="FT50" s="112"/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2"/>
      <c r="GF50" s="112"/>
      <c r="GG50" s="112"/>
      <c r="GH50" s="112"/>
      <c r="GI50" s="112"/>
      <c r="GJ50" s="112"/>
    </row>
    <row r="51" spans="2:192" x14ac:dyDescent="0.3">
      <c r="B51" s="58"/>
      <c r="C51" s="58"/>
      <c r="D51" s="58"/>
      <c r="E51" s="110"/>
      <c r="F51" s="110"/>
      <c r="G51" s="110"/>
      <c r="H51" s="111">
        <f t="shared" si="18"/>
        <v>0</v>
      </c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1">
        <f t="shared" si="19"/>
        <v>0</v>
      </c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1">
        <f t="shared" si="8"/>
        <v>0</v>
      </c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1">
        <f t="shared" si="9"/>
        <v>0</v>
      </c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1">
        <f t="shared" si="20"/>
        <v>0</v>
      </c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</row>
    <row r="52" spans="2:192" x14ac:dyDescent="0.3">
      <c r="B52" s="58"/>
      <c r="C52" s="58"/>
      <c r="D52" s="58"/>
      <c r="E52" s="110"/>
      <c r="F52" s="110"/>
      <c r="G52" s="110"/>
      <c r="H52" s="111">
        <f t="shared" si="18"/>
        <v>0</v>
      </c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1">
        <f t="shared" si="19"/>
        <v>0</v>
      </c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1">
        <f t="shared" si="8"/>
        <v>0</v>
      </c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1">
        <f t="shared" si="9"/>
        <v>0</v>
      </c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1">
        <f t="shared" si="20"/>
        <v>0</v>
      </c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</row>
    <row r="53" spans="2:192" x14ac:dyDescent="0.3">
      <c r="B53" s="58"/>
      <c r="C53" s="58"/>
      <c r="D53" s="58"/>
      <c r="E53" s="110"/>
      <c r="F53" s="110"/>
      <c r="G53" s="110"/>
      <c r="H53" s="111">
        <f t="shared" si="18"/>
        <v>0</v>
      </c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1">
        <f t="shared" si="19"/>
        <v>0</v>
      </c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1">
        <f t="shared" si="8"/>
        <v>0</v>
      </c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1">
        <f t="shared" si="9"/>
        <v>0</v>
      </c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1">
        <f t="shared" si="20"/>
        <v>0</v>
      </c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2"/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2"/>
      <c r="GI53" s="112"/>
      <c r="GJ53" s="112"/>
    </row>
    <row r="54" spans="2:192" x14ac:dyDescent="0.3">
      <c r="B54" s="58"/>
      <c r="C54" s="58"/>
      <c r="D54" s="58"/>
      <c r="E54" s="110"/>
      <c r="F54" s="110"/>
      <c r="G54" s="110"/>
      <c r="H54" s="111">
        <f t="shared" si="18"/>
        <v>0</v>
      </c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1">
        <f t="shared" si="19"/>
        <v>0</v>
      </c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1">
        <f t="shared" si="8"/>
        <v>0</v>
      </c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1">
        <f t="shared" si="9"/>
        <v>0</v>
      </c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1">
        <f t="shared" si="20"/>
        <v>0</v>
      </c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</row>
    <row r="55" spans="2:192" x14ac:dyDescent="0.3">
      <c r="B55" s="58"/>
      <c r="C55" s="58"/>
      <c r="D55" s="58"/>
      <c r="E55" s="110"/>
      <c r="F55" s="110"/>
      <c r="G55" s="110"/>
      <c r="H55" s="111">
        <f t="shared" si="18"/>
        <v>0</v>
      </c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1">
        <f t="shared" si="19"/>
        <v>0</v>
      </c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1">
        <f t="shared" si="8"/>
        <v>0</v>
      </c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1">
        <f t="shared" si="9"/>
        <v>0</v>
      </c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1">
        <f t="shared" si="20"/>
        <v>0</v>
      </c>
      <c r="FA55" s="112"/>
      <c r="FB55" s="112"/>
      <c r="FC55" s="112"/>
      <c r="FD55" s="112"/>
      <c r="FE55" s="112"/>
      <c r="FF55" s="112"/>
      <c r="FG55" s="112"/>
      <c r="FH55" s="112"/>
      <c r="FI55" s="112"/>
      <c r="FJ55" s="112"/>
      <c r="FK55" s="112"/>
      <c r="FL55" s="112"/>
      <c r="FM55" s="112"/>
      <c r="FN55" s="112"/>
      <c r="FO55" s="112"/>
      <c r="FP55" s="112"/>
      <c r="FQ55" s="112"/>
      <c r="FR55" s="112"/>
      <c r="FS55" s="112"/>
      <c r="FT55" s="112"/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2"/>
      <c r="GF55" s="112"/>
      <c r="GG55" s="112"/>
      <c r="GH55" s="112"/>
      <c r="GI55" s="112"/>
      <c r="GJ55" s="112"/>
    </row>
    <row r="56" spans="2:192" x14ac:dyDescent="0.3">
      <c r="B56" s="58"/>
      <c r="C56" s="58"/>
      <c r="D56" s="58"/>
      <c r="E56" s="110"/>
      <c r="F56" s="110"/>
      <c r="G56" s="110"/>
      <c r="H56" s="111">
        <f t="shared" si="18"/>
        <v>0</v>
      </c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1">
        <f t="shared" si="19"/>
        <v>0</v>
      </c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1">
        <f t="shared" si="8"/>
        <v>0</v>
      </c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1">
        <f t="shared" si="9"/>
        <v>0</v>
      </c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1">
        <f t="shared" si="20"/>
        <v>0</v>
      </c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2"/>
      <c r="GF56" s="112"/>
      <c r="GG56" s="112"/>
      <c r="GH56" s="112"/>
      <c r="GI56" s="112"/>
      <c r="GJ56" s="112"/>
    </row>
    <row r="57" spans="2:192" x14ac:dyDescent="0.3">
      <c r="B57" s="58"/>
      <c r="C57" s="58"/>
      <c r="D57" s="58"/>
      <c r="E57" s="110"/>
      <c r="F57" s="110"/>
      <c r="G57" s="110"/>
      <c r="H57" s="111">
        <f t="shared" si="18"/>
        <v>0</v>
      </c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1">
        <f t="shared" si="19"/>
        <v>0</v>
      </c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1">
        <f t="shared" si="8"/>
        <v>0</v>
      </c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1">
        <f t="shared" si="9"/>
        <v>0</v>
      </c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1">
        <f t="shared" si="20"/>
        <v>0</v>
      </c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2"/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2"/>
      <c r="GI57" s="112"/>
      <c r="GJ57" s="112"/>
    </row>
    <row r="58" spans="2:192" x14ac:dyDescent="0.3">
      <c r="B58" s="58"/>
      <c r="C58" s="58"/>
      <c r="D58" s="58"/>
      <c r="E58" s="110"/>
      <c r="F58" s="110"/>
      <c r="G58" s="110"/>
      <c r="H58" s="111">
        <f t="shared" si="18"/>
        <v>0</v>
      </c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1">
        <f t="shared" si="19"/>
        <v>0</v>
      </c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1">
        <f t="shared" si="8"/>
        <v>0</v>
      </c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1">
        <f t="shared" si="9"/>
        <v>0</v>
      </c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1">
        <f t="shared" si="20"/>
        <v>0</v>
      </c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</row>
    <row r="59" spans="2:192" x14ac:dyDescent="0.3">
      <c r="B59" s="58"/>
      <c r="C59" s="58"/>
      <c r="D59" s="58"/>
      <c r="E59" s="110"/>
      <c r="F59" s="110"/>
      <c r="G59" s="110"/>
      <c r="H59" s="111">
        <f t="shared" si="18"/>
        <v>0</v>
      </c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1">
        <f t="shared" si="19"/>
        <v>0</v>
      </c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1">
        <f t="shared" si="8"/>
        <v>0</v>
      </c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1">
        <f t="shared" si="9"/>
        <v>0</v>
      </c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1">
        <f t="shared" si="20"/>
        <v>0</v>
      </c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</row>
    <row r="60" spans="2:192" x14ac:dyDescent="0.3">
      <c r="B60" s="58"/>
      <c r="C60" s="58"/>
      <c r="D60" s="58"/>
      <c r="E60" s="110"/>
      <c r="F60" s="110"/>
      <c r="G60" s="110"/>
      <c r="H60" s="111">
        <f t="shared" si="18"/>
        <v>0</v>
      </c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1">
        <f t="shared" si="19"/>
        <v>0</v>
      </c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1">
        <f t="shared" si="8"/>
        <v>0</v>
      </c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1">
        <f t="shared" si="9"/>
        <v>0</v>
      </c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1">
        <f t="shared" si="20"/>
        <v>0</v>
      </c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</row>
    <row r="61" spans="2:192" x14ac:dyDescent="0.3">
      <c r="B61" s="58"/>
      <c r="C61" s="58"/>
      <c r="D61" s="58"/>
      <c r="E61" s="110"/>
      <c r="F61" s="110"/>
      <c r="G61" s="110"/>
      <c r="H61" s="111">
        <f t="shared" si="18"/>
        <v>0</v>
      </c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1">
        <f t="shared" si="19"/>
        <v>0</v>
      </c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1">
        <f t="shared" si="8"/>
        <v>0</v>
      </c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1">
        <f t="shared" si="9"/>
        <v>0</v>
      </c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1">
        <f t="shared" si="20"/>
        <v>0</v>
      </c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</row>
    <row r="62" spans="2:192" x14ac:dyDescent="0.3">
      <c r="B62" s="58"/>
      <c r="C62" s="58"/>
      <c r="D62" s="58"/>
      <c r="E62" s="110"/>
      <c r="F62" s="110"/>
      <c r="G62" s="110"/>
      <c r="H62" s="111">
        <f t="shared" si="18"/>
        <v>0</v>
      </c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1">
        <f t="shared" si="19"/>
        <v>0</v>
      </c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1">
        <f t="shared" si="8"/>
        <v>0</v>
      </c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1">
        <f t="shared" si="9"/>
        <v>0</v>
      </c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1">
        <f t="shared" si="20"/>
        <v>0</v>
      </c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</row>
    <row r="63" spans="2:192" x14ac:dyDescent="0.3">
      <c r="B63" s="58"/>
      <c r="C63" s="58"/>
      <c r="D63" s="58"/>
      <c r="E63" s="110"/>
      <c r="F63" s="110"/>
      <c r="G63" s="110"/>
      <c r="H63" s="111">
        <f t="shared" si="18"/>
        <v>0</v>
      </c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1">
        <f t="shared" si="19"/>
        <v>0</v>
      </c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1">
        <f t="shared" si="8"/>
        <v>0</v>
      </c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1">
        <f t="shared" si="9"/>
        <v>0</v>
      </c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1">
        <f t="shared" si="20"/>
        <v>0</v>
      </c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2"/>
      <c r="GF63" s="112"/>
      <c r="GG63" s="112"/>
      <c r="GH63" s="112"/>
      <c r="GI63" s="112"/>
      <c r="GJ63" s="112"/>
    </row>
    <row r="64" spans="2:192" x14ac:dyDescent="0.3">
      <c r="B64" s="58"/>
      <c r="C64" s="58"/>
      <c r="D64" s="58"/>
      <c r="E64" s="110"/>
      <c r="F64" s="110"/>
      <c r="G64" s="110"/>
      <c r="H64" s="111">
        <f t="shared" si="18"/>
        <v>0</v>
      </c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1">
        <f t="shared" si="19"/>
        <v>0</v>
      </c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1">
        <f t="shared" si="8"/>
        <v>0</v>
      </c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1">
        <f t="shared" si="9"/>
        <v>0</v>
      </c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1">
        <f t="shared" si="20"/>
        <v>0</v>
      </c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2"/>
      <c r="GF64" s="112"/>
      <c r="GG64" s="112"/>
      <c r="GH64" s="112"/>
      <c r="GI64" s="112"/>
      <c r="GJ64" s="112"/>
    </row>
    <row r="65" spans="2:192" x14ac:dyDescent="0.3">
      <c r="B65" s="58"/>
      <c r="C65" s="58"/>
      <c r="D65" s="58"/>
      <c r="E65" s="110"/>
      <c r="F65" s="110"/>
      <c r="G65" s="110"/>
      <c r="H65" s="111">
        <f t="shared" si="18"/>
        <v>0</v>
      </c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1">
        <f t="shared" si="19"/>
        <v>0</v>
      </c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1">
        <f t="shared" si="8"/>
        <v>0</v>
      </c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1">
        <f t="shared" si="9"/>
        <v>0</v>
      </c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1">
        <f t="shared" si="20"/>
        <v>0</v>
      </c>
      <c r="FA65" s="112"/>
      <c r="FB65" s="112"/>
      <c r="FC65" s="112"/>
      <c r="FD65" s="112"/>
      <c r="FE65" s="112"/>
      <c r="FF65" s="112"/>
      <c r="FG65" s="112"/>
      <c r="FH65" s="112"/>
      <c r="FI65" s="112"/>
      <c r="FJ65" s="112"/>
      <c r="FK65" s="112"/>
      <c r="FL65" s="112"/>
      <c r="FM65" s="112"/>
      <c r="FN65" s="112"/>
      <c r="FO65" s="112"/>
      <c r="FP65" s="112"/>
      <c r="FQ65" s="112"/>
      <c r="FR65" s="112"/>
      <c r="FS65" s="112"/>
      <c r="FT65" s="112"/>
      <c r="FU65" s="112"/>
      <c r="FV65" s="112"/>
      <c r="FW65" s="112"/>
      <c r="FX65" s="112"/>
      <c r="FY65" s="112"/>
      <c r="FZ65" s="112"/>
      <c r="GA65" s="112"/>
      <c r="GB65" s="112"/>
      <c r="GC65" s="112"/>
      <c r="GD65" s="112"/>
      <c r="GE65" s="112"/>
      <c r="GF65" s="112"/>
      <c r="GG65" s="112"/>
      <c r="GH65" s="112"/>
      <c r="GI65" s="112"/>
      <c r="GJ65" s="112"/>
    </row>
    <row r="66" spans="2:192" x14ac:dyDescent="0.3">
      <c r="B66" s="58"/>
      <c r="C66" s="58"/>
      <c r="D66" s="58"/>
      <c r="E66" s="110"/>
      <c r="F66" s="110"/>
      <c r="G66" s="110"/>
      <c r="H66" s="111">
        <f t="shared" si="18"/>
        <v>0</v>
      </c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1">
        <f t="shared" si="19"/>
        <v>0</v>
      </c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1">
        <f t="shared" si="8"/>
        <v>0</v>
      </c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1">
        <f t="shared" si="9"/>
        <v>0</v>
      </c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1">
        <f t="shared" si="20"/>
        <v>0</v>
      </c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</row>
    <row r="67" spans="2:192" x14ac:dyDescent="0.3">
      <c r="B67" s="58"/>
      <c r="C67" s="58"/>
      <c r="D67" s="58"/>
      <c r="E67" s="110"/>
      <c r="F67" s="110"/>
      <c r="G67" s="110"/>
      <c r="H67" s="111">
        <f t="shared" si="18"/>
        <v>0</v>
      </c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1">
        <f t="shared" si="19"/>
        <v>0</v>
      </c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1">
        <f t="shared" si="8"/>
        <v>0</v>
      </c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1">
        <f t="shared" si="9"/>
        <v>0</v>
      </c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1">
        <f t="shared" si="20"/>
        <v>0</v>
      </c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</row>
    <row r="68" spans="2:192" x14ac:dyDescent="0.3">
      <c r="B68" s="58"/>
      <c r="C68" s="58"/>
      <c r="D68" s="58"/>
      <c r="E68" s="110"/>
      <c r="F68" s="110"/>
      <c r="G68" s="110"/>
      <c r="H68" s="111">
        <f t="shared" si="18"/>
        <v>0</v>
      </c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1">
        <f t="shared" si="19"/>
        <v>0</v>
      </c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1">
        <f t="shared" si="8"/>
        <v>0</v>
      </c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1">
        <f t="shared" si="9"/>
        <v>0</v>
      </c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1">
        <f t="shared" si="20"/>
        <v>0</v>
      </c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</row>
    <row r="69" spans="2:192" x14ac:dyDescent="0.3">
      <c r="B69" s="58"/>
      <c r="C69" s="58"/>
      <c r="D69" s="58"/>
      <c r="E69" s="110"/>
      <c r="F69" s="110"/>
      <c r="G69" s="110"/>
      <c r="H69" s="111">
        <f t="shared" si="18"/>
        <v>0</v>
      </c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1">
        <f t="shared" si="19"/>
        <v>0</v>
      </c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1">
        <f t="shared" si="8"/>
        <v>0</v>
      </c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2"/>
      <c r="DI69" s="112"/>
      <c r="DJ69" s="112"/>
      <c r="DK69" s="112"/>
      <c r="DL69" s="112"/>
      <c r="DM69" s="112"/>
      <c r="DN69" s="112"/>
      <c r="DO69" s="111">
        <f t="shared" si="9"/>
        <v>0</v>
      </c>
      <c r="DP69" s="112"/>
      <c r="DQ69" s="112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1">
        <f t="shared" si="20"/>
        <v>0</v>
      </c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2"/>
      <c r="FY69" s="112"/>
      <c r="FZ69" s="112"/>
      <c r="GA69" s="112"/>
      <c r="GB69" s="112"/>
      <c r="GC69" s="112"/>
      <c r="GD69" s="112"/>
      <c r="GE69" s="112"/>
      <c r="GF69" s="112"/>
      <c r="GG69" s="112"/>
      <c r="GH69" s="112"/>
      <c r="GI69" s="112"/>
      <c r="GJ69" s="112"/>
    </row>
    <row r="70" spans="2:192" x14ac:dyDescent="0.3">
      <c r="B70" s="58"/>
      <c r="C70" s="58"/>
      <c r="D70" s="58"/>
      <c r="E70" s="110"/>
      <c r="F70" s="110"/>
      <c r="G70" s="110"/>
      <c r="H70" s="111">
        <f t="shared" si="18"/>
        <v>0</v>
      </c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1">
        <f t="shared" si="19"/>
        <v>0</v>
      </c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1">
        <f t="shared" ref="CD70:CD84" si="21">SUM(CE70:DN70)</f>
        <v>0</v>
      </c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2"/>
      <c r="DI70" s="112"/>
      <c r="DJ70" s="112"/>
      <c r="DK70" s="112"/>
      <c r="DL70" s="112"/>
      <c r="DM70" s="112"/>
      <c r="DN70" s="112"/>
      <c r="DO70" s="111">
        <f t="shared" ref="DO70:DO84" si="22">SUM(DP70:EY70)</f>
        <v>0</v>
      </c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1">
        <f t="shared" si="20"/>
        <v>0</v>
      </c>
      <c r="FA70" s="112"/>
      <c r="FB70" s="112"/>
      <c r="FC70" s="112"/>
      <c r="FD70" s="112"/>
      <c r="FE70" s="112"/>
      <c r="FF70" s="112"/>
      <c r="FG70" s="112"/>
      <c r="FH70" s="112"/>
      <c r="FI70" s="112"/>
      <c r="FJ70" s="112"/>
      <c r="FK70" s="112"/>
      <c r="FL70" s="112"/>
      <c r="FM70" s="112"/>
      <c r="FN70" s="112"/>
      <c r="FO70" s="112"/>
      <c r="FP70" s="112"/>
      <c r="FQ70" s="112"/>
      <c r="FR70" s="112"/>
      <c r="FS70" s="112"/>
      <c r="FT70" s="112"/>
      <c r="FU70" s="112"/>
      <c r="FV70" s="112"/>
      <c r="FW70" s="112"/>
      <c r="FX70" s="112"/>
      <c r="FY70" s="112"/>
      <c r="FZ70" s="112"/>
      <c r="GA70" s="112"/>
      <c r="GB70" s="112"/>
      <c r="GC70" s="112"/>
      <c r="GD70" s="112"/>
      <c r="GE70" s="112"/>
      <c r="GF70" s="112"/>
      <c r="GG70" s="112"/>
      <c r="GH70" s="112"/>
      <c r="GI70" s="112"/>
      <c r="GJ70" s="112"/>
    </row>
    <row r="71" spans="2:192" x14ac:dyDescent="0.3">
      <c r="B71" s="58"/>
      <c r="C71" s="58"/>
      <c r="D71" s="58"/>
      <c r="E71" s="110"/>
      <c r="F71" s="110"/>
      <c r="G71" s="110"/>
      <c r="H71" s="111">
        <f t="shared" si="18"/>
        <v>0</v>
      </c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1">
        <f t="shared" si="19"/>
        <v>0</v>
      </c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1">
        <f t="shared" si="21"/>
        <v>0</v>
      </c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1">
        <f t="shared" si="22"/>
        <v>0</v>
      </c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1">
        <f t="shared" si="20"/>
        <v>0</v>
      </c>
      <c r="FA71" s="112"/>
      <c r="FB71" s="112"/>
      <c r="FC71" s="112"/>
      <c r="FD71" s="112"/>
      <c r="FE71" s="112"/>
      <c r="FF71" s="112"/>
      <c r="FG71" s="112"/>
      <c r="FH71" s="112"/>
      <c r="FI71" s="112"/>
      <c r="FJ71" s="112"/>
      <c r="FK71" s="112"/>
      <c r="FL71" s="112"/>
      <c r="FM71" s="112"/>
      <c r="FN71" s="112"/>
      <c r="FO71" s="112"/>
      <c r="FP71" s="112"/>
      <c r="FQ71" s="112"/>
      <c r="FR71" s="112"/>
      <c r="FS71" s="112"/>
      <c r="FT71" s="112"/>
      <c r="FU71" s="112"/>
      <c r="FV71" s="112"/>
      <c r="FW71" s="112"/>
      <c r="FX71" s="112"/>
      <c r="FY71" s="112"/>
      <c r="FZ71" s="112"/>
      <c r="GA71" s="112"/>
      <c r="GB71" s="112"/>
      <c r="GC71" s="112"/>
      <c r="GD71" s="112"/>
      <c r="GE71" s="112"/>
      <c r="GF71" s="112"/>
      <c r="GG71" s="112"/>
      <c r="GH71" s="112"/>
      <c r="GI71" s="112"/>
      <c r="GJ71" s="112"/>
    </row>
    <row r="72" spans="2:192" x14ac:dyDescent="0.3">
      <c r="B72" s="58"/>
      <c r="C72" s="58"/>
      <c r="D72" s="58"/>
      <c r="E72" s="110"/>
      <c r="F72" s="110"/>
      <c r="G72" s="110"/>
      <c r="H72" s="111">
        <f t="shared" si="18"/>
        <v>0</v>
      </c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1">
        <f t="shared" si="19"/>
        <v>0</v>
      </c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1">
        <f t="shared" si="21"/>
        <v>0</v>
      </c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12"/>
      <c r="DN72" s="112"/>
      <c r="DO72" s="111">
        <f t="shared" si="22"/>
        <v>0</v>
      </c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1">
        <f t="shared" si="20"/>
        <v>0</v>
      </c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2"/>
      <c r="GA72" s="112"/>
      <c r="GB72" s="112"/>
      <c r="GC72" s="112"/>
      <c r="GD72" s="112"/>
      <c r="GE72" s="112"/>
      <c r="GF72" s="112"/>
      <c r="GG72" s="112"/>
      <c r="GH72" s="112"/>
      <c r="GI72" s="112"/>
      <c r="GJ72" s="112"/>
    </row>
    <row r="73" spans="2:192" x14ac:dyDescent="0.3">
      <c r="B73" s="58"/>
      <c r="C73" s="58"/>
      <c r="D73" s="58"/>
      <c r="E73" s="110"/>
      <c r="F73" s="110"/>
      <c r="G73" s="110"/>
      <c r="H73" s="111">
        <f t="shared" ref="H73:H92" si="23">SUM(I73:AR73)</f>
        <v>0</v>
      </c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1">
        <f t="shared" ref="AS73:AS92" si="24">SUM(AT73:CC73)</f>
        <v>0</v>
      </c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1">
        <f t="shared" si="21"/>
        <v>0</v>
      </c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2"/>
      <c r="DI73" s="112"/>
      <c r="DJ73" s="112"/>
      <c r="DK73" s="112"/>
      <c r="DL73" s="112"/>
      <c r="DM73" s="112"/>
      <c r="DN73" s="112"/>
      <c r="DO73" s="111">
        <f t="shared" si="22"/>
        <v>0</v>
      </c>
      <c r="DP73" s="112"/>
      <c r="DQ73" s="112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1">
        <f t="shared" ref="EZ73:EZ92" si="25">SUM(FA73:GJ73)</f>
        <v>0</v>
      </c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2"/>
      <c r="GA73" s="112"/>
      <c r="GB73" s="112"/>
      <c r="GC73" s="112"/>
      <c r="GD73" s="112"/>
      <c r="GE73" s="112"/>
      <c r="GF73" s="112"/>
      <c r="GG73" s="112"/>
      <c r="GH73" s="112"/>
      <c r="GI73" s="112"/>
      <c r="GJ73" s="112"/>
    </row>
    <row r="74" spans="2:192" x14ac:dyDescent="0.3">
      <c r="B74" s="58"/>
      <c r="C74" s="58"/>
      <c r="D74" s="58"/>
      <c r="E74" s="110"/>
      <c r="F74" s="110"/>
      <c r="G74" s="110"/>
      <c r="H74" s="111">
        <f t="shared" si="23"/>
        <v>0</v>
      </c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1">
        <f t="shared" si="24"/>
        <v>0</v>
      </c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1">
        <f t="shared" si="21"/>
        <v>0</v>
      </c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1">
        <f t="shared" si="22"/>
        <v>0</v>
      </c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1">
        <f t="shared" si="25"/>
        <v>0</v>
      </c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2"/>
      <c r="FY74" s="112"/>
      <c r="FZ74" s="112"/>
      <c r="GA74" s="112"/>
      <c r="GB74" s="112"/>
      <c r="GC74" s="112"/>
      <c r="GD74" s="112"/>
      <c r="GE74" s="112"/>
      <c r="GF74" s="112"/>
      <c r="GG74" s="112"/>
      <c r="GH74" s="112"/>
      <c r="GI74" s="112"/>
      <c r="GJ74" s="112"/>
    </row>
    <row r="75" spans="2:192" x14ac:dyDescent="0.3">
      <c r="B75" s="58"/>
      <c r="C75" s="58"/>
      <c r="D75" s="58"/>
      <c r="E75" s="110"/>
      <c r="F75" s="110"/>
      <c r="G75" s="110"/>
      <c r="H75" s="111">
        <f t="shared" si="23"/>
        <v>0</v>
      </c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1">
        <f t="shared" si="24"/>
        <v>0</v>
      </c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1">
        <f t="shared" si="21"/>
        <v>0</v>
      </c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1">
        <f t="shared" si="22"/>
        <v>0</v>
      </c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1">
        <f t="shared" si="25"/>
        <v>0</v>
      </c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</row>
    <row r="76" spans="2:192" x14ac:dyDescent="0.3">
      <c r="B76" s="58"/>
      <c r="C76" s="58"/>
      <c r="D76" s="58"/>
      <c r="E76" s="110"/>
      <c r="F76" s="110"/>
      <c r="G76" s="110"/>
      <c r="H76" s="111">
        <f t="shared" si="23"/>
        <v>0</v>
      </c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1">
        <f t="shared" si="24"/>
        <v>0</v>
      </c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1">
        <f t="shared" si="21"/>
        <v>0</v>
      </c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1">
        <f t="shared" si="22"/>
        <v>0</v>
      </c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1">
        <f t="shared" si="25"/>
        <v>0</v>
      </c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</row>
    <row r="77" spans="2:192" x14ac:dyDescent="0.3">
      <c r="B77" s="58"/>
      <c r="C77" s="58"/>
      <c r="D77" s="58"/>
      <c r="E77" s="110"/>
      <c r="F77" s="110"/>
      <c r="G77" s="110"/>
      <c r="H77" s="111">
        <f t="shared" si="23"/>
        <v>0</v>
      </c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1">
        <f t="shared" si="24"/>
        <v>0</v>
      </c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2"/>
      <c r="BZ77" s="112"/>
      <c r="CA77" s="112"/>
      <c r="CB77" s="112"/>
      <c r="CC77" s="112"/>
      <c r="CD77" s="111">
        <f t="shared" si="21"/>
        <v>0</v>
      </c>
      <c r="CE77" s="112"/>
      <c r="CF77" s="112"/>
      <c r="CG77" s="112"/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2"/>
      <c r="DI77" s="112"/>
      <c r="DJ77" s="112"/>
      <c r="DK77" s="112"/>
      <c r="DL77" s="112"/>
      <c r="DM77" s="112"/>
      <c r="DN77" s="112"/>
      <c r="DO77" s="111">
        <f t="shared" si="22"/>
        <v>0</v>
      </c>
      <c r="DP77" s="112"/>
      <c r="DQ77" s="112"/>
      <c r="DR77" s="112"/>
      <c r="DS77" s="112"/>
      <c r="DT77" s="112"/>
      <c r="DU77" s="112"/>
      <c r="DV77" s="112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1">
        <f t="shared" si="25"/>
        <v>0</v>
      </c>
      <c r="FA77" s="112"/>
      <c r="FB77" s="112"/>
      <c r="FC77" s="112"/>
      <c r="FD77" s="112"/>
      <c r="FE77" s="112"/>
      <c r="FF77" s="112"/>
      <c r="FG77" s="112"/>
      <c r="FH77" s="112"/>
      <c r="FI77" s="112"/>
      <c r="FJ77" s="112"/>
      <c r="FK77" s="112"/>
      <c r="FL77" s="112"/>
      <c r="FM77" s="112"/>
      <c r="FN77" s="112"/>
      <c r="FO77" s="112"/>
      <c r="FP77" s="112"/>
      <c r="FQ77" s="112"/>
      <c r="FR77" s="112"/>
      <c r="FS77" s="112"/>
      <c r="FT77" s="112"/>
      <c r="FU77" s="112"/>
      <c r="FV77" s="112"/>
      <c r="FW77" s="112"/>
      <c r="FX77" s="112"/>
      <c r="FY77" s="112"/>
      <c r="FZ77" s="112"/>
      <c r="GA77" s="112"/>
      <c r="GB77" s="112"/>
      <c r="GC77" s="112"/>
      <c r="GD77" s="112"/>
      <c r="GE77" s="112"/>
      <c r="GF77" s="112"/>
      <c r="GG77" s="112"/>
      <c r="GH77" s="112"/>
      <c r="GI77" s="112"/>
      <c r="GJ77" s="112"/>
    </row>
    <row r="78" spans="2:192" x14ac:dyDescent="0.3">
      <c r="B78" s="58"/>
      <c r="C78" s="58"/>
      <c r="D78" s="58"/>
      <c r="E78" s="110"/>
      <c r="F78" s="110"/>
      <c r="G78" s="110"/>
      <c r="H78" s="111">
        <f t="shared" si="23"/>
        <v>0</v>
      </c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1">
        <f t="shared" si="24"/>
        <v>0</v>
      </c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1">
        <f t="shared" si="21"/>
        <v>0</v>
      </c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1">
        <f t="shared" si="22"/>
        <v>0</v>
      </c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1">
        <f t="shared" si="25"/>
        <v>0</v>
      </c>
      <c r="FA78" s="112"/>
      <c r="FB78" s="112"/>
      <c r="FC78" s="112"/>
      <c r="FD78" s="112"/>
      <c r="FE78" s="112"/>
      <c r="FF78" s="112"/>
      <c r="FG78" s="112"/>
      <c r="FH78" s="112"/>
      <c r="FI78" s="112"/>
      <c r="FJ78" s="112"/>
      <c r="FK78" s="112"/>
      <c r="FL78" s="112"/>
      <c r="FM78" s="112"/>
      <c r="FN78" s="112"/>
      <c r="FO78" s="112"/>
      <c r="FP78" s="112"/>
      <c r="FQ78" s="112"/>
      <c r="FR78" s="112"/>
      <c r="FS78" s="112"/>
      <c r="FT78" s="112"/>
      <c r="FU78" s="112"/>
      <c r="FV78" s="112"/>
      <c r="FW78" s="112"/>
      <c r="FX78" s="112"/>
      <c r="FY78" s="112"/>
      <c r="FZ78" s="112"/>
      <c r="GA78" s="112"/>
      <c r="GB78" s="112"/>
      <c r="GC78" s="112"/>
      <c r="GD78" s="112"/>
      <c r="GE78" s="112"/>
      <c r="GF78" s="112"/>
      <c r="GG78" s="112"/>
      <c r="GH78" s="112"/>
      <c r="GI78" s="112"/>
      <c r="GJ78" s="112"/>
    </row>
    <row r="79" spans="2:192" x14ac:dyDescent="0.3">
      <c r="B79" s="58"/>
      <c r="C79" s="58"/>
      <c r="D79" s="58"/>
      <c r="E79" s="110"/>
      <c r="F79" s="110"/>
      <c r="G79" s="110"/>
      <c r="H79" s="111">
        <f t="shared" si="23"/>
        <v>0</v>
      </c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1">
        <f t="shared" si="24"/>
        <v>0</v>
      </c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1">
        <f t="shared" si="21"/>
        <v>0</v>
      </c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1">
        <f t="shared" si="22"/>
        <v>0</v>
      </c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1">
        <f t="shared" si="25"/>
        <v>0</v>
      </c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</row>
    <row r="80" spans="2:192" x14ac:dyDescent="0.3">
      <c r="B80" s="58"/>
      <c r="C80" s="58"/>
      <c r="D80" s="58"/>
      <c r="E80" s="110"/>
      <c r="F80" s="110"/>
      <c r="G80" s="110"/>
      <c r="H80" s="111">
        <f t="shared" si="23"/>
        <v>0</v>
      </c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1">
        <f t="shared" si="24"/>
        <v>0</v>
      </c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1">
        <f t="shared" si="21"/>
        <v>0</v>
      </c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1">
        <f t="shared" si="22"/>
        <v>0</v>
      </c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1">
        <f t="shared" si="25"/>
        <v>0</v>
      </c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2"/>
      <c r="GF80" s="112"/>
      <c r="GG80" s="112"/>
      <c r="GH80" s="112"/>
      <c r="GI80" s="112"/>
      <c r="GJ80" s="112"/>
    </row>
    <row r="81" spans="1:192" x14ac:dyDescent="0.3">
      <c r="B81" s="58"/>
      <c r="C81" s="58"/>
      <c r="D81" s="58"/>
      <c r="E81" s="110"/>
      <c r="F81" s="110"/>
      <c r="G81" s="110"/>
      <c r="H81" s="111">
        <f t="shared" si="23"/>
        <v>0</v>
      </c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1">
        <f t="shared" si="24"/>
        <v>0</v>
      </c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1">
        <f t="shared" si="21"/>
        <v>0</v>
      </c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2"/>
      <c r="DI81" s="112"/>
      <c r="DJ81" s="112"/>
      <c r="DK81" s="112"/>
      <c r="DL81" s="112"/>
      <c r="DM81" s="112"/>
      <c r="DN81" s="112"/>
      <c r="DO81" s="111">
        <f t="shared" si="22"/>
        <v>0</v>
      </c>
      <c r="DP81" s="112"/>
      <c r="DQ81" s="112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1">
        <f t="shared" si="25"/>
        <v>0</v>
      </c>
      <c r="FA81" s="112"/>
      <c r="FB81" s="112"/>
      <c r="FC81" s="112"/>
      <c r="FD81" s="112"/>
      <c r="FE81" s="112"/>
      <c r="FF81" s="112"/>
      <c r="FG81" s="112"/>
      <c r="FH81" s="112"/>
      <c r="FI81" s="112"/>
      <c r="FJ81" s="112"/>
      <c r="FK81" s="112"/>
      <c r="FL81" s="112"/>
      <c r="FM81" s="112"/>
      <c r="FN81" s="112"/>
      <c r="FO81" s="112"/>
      <c r="FP81" s="112"/>
      <c r="FQ81" s="112"/>
      <c r="FR81" s="112"/>
      <c r="FS81" s="112"/>
      <c r="FT81" s="112"/>
      <c r="FU81" s="112"/>
      <c r="FV81" s="112"/>
      <c r="FW81" s="112"/>
      <c r="FX81" s="112"/>
      <c r="FY81" s="112"/>
      <c r="FZ81" s="112"/>
      <c r="GA81" s="112"/>
      <c r="GB81" s="112"/>
      <c r="GC81" s="112"/>
      <c r="GD81" s="112"/>
      <c r="GE81" s="112"/>
      <c r="GF81" s="112"/>
      <c r="GG81" s="112"/>
      <c r="GH81" s="112"/>
      <c r="GI81" s="112"/>
      <c r="GJ81" s="112"/>
    </row>
    <row r="82" spans="1:192" x14ac:dyDescent="0.3">
      <c r="B82" s="58"/>
      <c r="C82" s="58"/>
      <c r="D82" s="58"/>
      <c r="E82" s="110"/>
      <c r="F82" s="110"/>
      <c r="G82" s="110"/>
      <c r="H82" s="111">
        <f t="shared" si="23"/>
        <v>0</v>
      </c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1">
        <f t="shared" si="24"/>
        <v>0</v>
      </c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2"/>
      <c r="CC82" s="112"/>
      <c r="CD82" s="111">
        <f t="shared" si="21"/>
        <v>0</v>
      </c>
      <c r="CE82" s="112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2"/>
      <c r="DI82" s="112"/>
      <c r="DJ82" s="112"/>
      <c r="DK82" s="112"/>
      <c r="DL82" s="112"/>
      <c r="DM82" s="112"/>
      <c r="DN82" s="112"/>
      <c r="DO82" s="111">
        <f t="shared" si="22"/>
        <v>0</v>
      </c>
      <c r="DP82" s="112"/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2"/>
      <c r="EZ82" s="111">
        <f t="shared" si="25"/>
        <v>0</v>
      </c>
      <c r="FA82" s="112"/>
      <c r="FB82" s="112"/>
      <c r="FC82" s="112"/>
      <c r="FD82" s="112"/>
      <c r="FE82" s="112"/>
      <c r="FF82" s="112"/>
      <c r="FG82" s="112"/>
      <c r="FH82" s="112"/>
      <c r="FI82" s="112"/>
      <c r="FJ82" s="112"/>
      <c r="FK82" s="112"/>
      <c r="FL82" s="112"/>
      <c r="FM82" s="112"/>
      <c r="FN82" s="112"/>
      <c r="FO82" s="112"/>
      <c r="FP82" s="112"/>
      <c r="FQ82" s="112"/>
      <c r="FR82" s="112"/>
      <c r="FS82" s="112"/>
      <c r="FT82" s="112"/>
      <c r="FU82" s="112"/>
      <c r="FV82" s="112"/>
      <c r="FW82" s="112"/>
      <c r="FX82" s="112"/>
      <c r="FY82" s="112"/>
      <c r="FZ82" s="112"/>
      <c r="GA82" s="112"/>
      <c r="GB82" s="112"/>
      <c r="GC82" s="112"/>
      <c r="GD82" s="112"/>
      <c r="GE82" s="112"/>
      <c r="GF82" s="112"/>
      <c r="GG82" s="112"/>
      <c r="GH82" s="112"/>
      <c r="GI82" s="112"/>
      <c r="GJ82" s="112"/>
    </row>
    <row r="83" spans="1:192" x14ac:dyDescent="0.3">
      <c r="B83" s="58"/>
      <c r="C83" s="58"/>
      <c r="D83" s="58"/>
      <c r="E83" s="110"/>
      <c r="F83" s="110"/>
      <c r="G83" s="110"/>
      <c r="H83" s="111">
        <f t="shared" si="23"/>
        <v>0</v>
      </c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1">
        <f t="shared" si="24"/>
        <v>0</v>
      </c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1">
        <f t="shared" si="21"/>
        <v>0</v>
      </c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1">
        <f t="shared" si="22"/>
        <v>0</v>
      </c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2"/>
      <c r="EZ83" s="111">
        <f t="shared" si="25"/>
        <v>0</v>
      </c>
      <c r="FA83" s="112"/>
      <c r="FB83" s="112"/>
      <c r="FC83" s="112"/>
      <c r="FD83" s="112"/>
      <c r="FE83" s="112"/>
      <c r="FF83" s="112"/>
      <c r="FG83" s="112"/>
      <c r="FH83" s="112"/>
      <c r="FI83" s="112"/>
      <c r="FJ83" s="112"/>
      <c r="FK83" s="112"/>
      <c r="FL83" s="112"/>
      <c r="FM83" s="112"/>
      <c r="FN83" s="112"/>
      <c r="FO83" s="112"/>
      <c r="FP83" s="112"/>
      <c r="FQ83" s="112"/>
      <c r="FR83" s="112"/>
      <c r="FS83" s="112"/>
      <c r="FT83" s="112"/>
      <c r="FU83" s="112"/>
      <c r="FV83" s="112"/>
      <c r="FW83" s="112"/>
      <c r="FX83" s="112"/>
      <c r="FY83" s="112"/>
      <c r="FZ83" s="112"/>
      <c r="GA83" s="112"/>
      <c r="GB83" s="112"/>
      <c r="GC83" s="112"/>
      <c r="GD83" s="112"/>
      <c r="GE83" s="112"/>
      <c r="GF83" s="112"/>
      <c r="GG83" s="112"/>
      <c r="GH83" s="112"/>
      <c r="GI83" s="112"/>
      <c r="GJ83" s="112"/>
    </row>
    <row r="84" spans="1:192" x14ac:dyDescent="0.3">
      <c r="B84" s="58"/>
      <c r="C84" s="58"/>
      <c r="D84" s="58"/>
      <c r="E84" s="110"/>
      <c r="F84" s="110"/>
      <c r="G84" s="110"/>
      <c r="H84" s="111">
        <f t="shared" si="23"/>
        <v>0</v>
      </c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1">
        <f t="shared" si="24"/>
        <v>0</v>
      </c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1">
        <f t="shared" si="21"/>
        <v>0</v>
      </c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2"/>
      <c r="DI84" s="112"/>
      <c r="DJ84" s="112"/>
      <c r="DK84" s="112"/>
      <c r="DL84" s="112"/>
      <c r="DM84" s="112"/>
      <c r="DN84" s="112"/>
      <c r="DO84" s="111">
        <f t="shared" si="22"/>
        <v>0</v>
      </c>
      <c r="DP84" s="112"/>
      <c r="DQ84" s="112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1">
        <f t="shared" si="25"/>
        <v>0</v>
      </c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  <c r="FK84" s="112"/>
      <c r="FL84" s="112"/>
      <c r="FM84" s="112"/>
      <c r="FN84" s="112"/>
      <c r="FO84" s="112"/>
      <c r="FP84" s="112"/>
      <c r="FQ84" s="112"/>
      <c r="FR84" s="112"/>
      <c r="FS84" s="112"/>
      <c r="FT84" s="112"/>
      <c r="FU84" s="112"/>
      <c r="FV84" s="112"/>
      <c r="FW84" s="112"/>
      <c r="FX84" s="112"/>
      <c r="FY84" s="112"/>
      <c r="FZ84" s="112"/>
      <c r="GA84" s="112"/>
      <c r="GB84" s="112"/>
      <c r="GC84" s="112"/>
      <c r="GD84" s="112"/>
      <c r="GE84" s="112"/>
      <c r="GF84" s="112"/>
      <c r="GG84" s="112"/>
      <c r="GH84" s="112"/>
      <c r="GI84" s="112"/>
      <c r="GJ84" s="112"/>
    </row>
    <row r="85" spans="1:192" x14ac:dyDescent="0.3">
      <c r="B85" s="58"/>
      <c r="C85" s="58"/>
      <c r="D85" s="58"/>
      <c r="E85" s="110"/>
      <c r="F85" s="110"/>
      <c r="G85" s="110"/>
      <c r="H85" s="111">
        <f t="shared" si="23"/>
        <v>0</v>
      </c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1">
        <f t="shared" si="24"/>
        <v>0</v>
      </c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1">
        <f>SUM(CE85:DN85)</f>
        <v>0</v>
      </c>
      <c r="CE85" s="112"/>
      <c r="CF85" s="112"/>
      <c r="CG85" s="112"/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12"/>
      <c r="DI85" s="112"/>
      <c r="DJ85" s="112"/>
      <c r="DK85" s="112"/>
      <c r="DL85" s="112"/>
      <c r="DM85" s="112"/>
      <c r="DN85" s="112"/>
      <c r="DO85" s="111">
        <f>SUM(DP85:EY85)</f>
        <v>0</v>
      </c>
      <c r="DP85" s="112"/>
      <c r="DQ85" s="112"/>
      <c r="DR85" s="112"/>
      <c r="DS85" s="112"/>
      <c r="DT85" s="112"/>
      <c r="DU85" s="112"/>
      <c r="DV85" s="112"/>
      <c r="DW85" s="112"/>
      <c r="DX85" s="112"/>
      <c r="DY85" s="112"/>
      <c r="DZ85" s="112"/>
      <c r="EA85" s="112"/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2"/>
      <c r="EZ85" s="111">
        <f t="shared" si="25"/>
        <v>0</v>
      </c>
      <c r="FA85" s="112"/>
      <c r="FB85" s="112"/>
      <c r="FC85" s="112"/>
      <c r="FD85" s="112"/>
      <c r="FE85" s="112"/>
      <c r="FF85" s="112"/>
      <c r="FG85" s="112"/>
      <c r="FH85" s="112"/>
      <c r="FI85" s="112"/>
      <c r="FJ85" s="112"/>
      <c r="FK85" s="112"/>
      <c r="FL85" s="112"/>
      <c r="FM85" s="112"/>
      <c r="FN85" s="112"/>
      <c r="FO85" s="112"/>
      <c r="FP85" s="112"/>
      <c r="FQ85" s="112"/>
      <c r="FR85" s="112"/>
      <c r="FS85" s="112"/>
      <c r="FT85" s="112"/>
      <c r="FU85" s="112"/>
      <c r="FV85" s="112"/>
      <c r="FW85" s="112"/>
      <c r="FX85" s="112"/>
      <c r="FY85" s="112"/>
      <c r="FZ85" s="112"/>
      <c r="GA85" s="112"/>
      <c r="GB85" s="112"/>
      <c r="GC85" s="112"/>
      <c r="GD85" s="112"/>
      <c r="GE85" s="112"/>
      <c r="GF85" s="112"/>
      <c r="GG85" s="112"/>
      <c r="GH85" s="112"/>
      <c r="GI85" s="112"/>
      <c r="GJ85" s="112"/>
    </row>
    <row r="86" spans="1:192" x14ac:dyDescent="0.3">
      <c r="B86" s="58"/>
      <c r="C86" s="58"/>
      <c r="D86" s="58"/>
      <c r="E86" s="110"/>
      <c r="F86" s="110"/>
      <c r="G86" s="110"/>
      <c r="H86" s="111">
        <f t="shared" si="23"/>
        <v>0</v>
      </c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1">
        <f t="shared" si="24"/>
        <v>0</v>
      </c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1">
        <f t="shared" ref="CD86:CD92" si="26">SUM(CE86:DN86)</f>
        <v>0</v>
      </c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2"/>
      <c r="DN86" s="112"/>
      <c r="DO86" s="111">
        <f t="shared" ref="DO86:DO92" si="27">SUM(DP86:EY86)</f>
        <v>0</v>
      </c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1">
        <f t="shared" si="25"/>
        <v>0</v>
      </c>
      <c r="FA86" s="112"/>
      <c r="FB86" s="112"/>
      <c r="FC86" s="112"/>
      <c r="FD86" s="112"/>
      <c r="FE86" s="112"/>
      <c r="FF86" s="112"/>
      <c r="FG86" s="112"/>
      <c r="FH86" s="112"/>
      <c r="FI86" s="112"/>
      <c r="FJ86" s="112"/>
      <c r="FK86" s="112"/>
      <c r="FL86" s="112"/>
      <c r="FM86" s="112"/>
      <c r="FN86" s="112"/>
      <c r="FO86" s="112"/>
      <c r="FP86" s="112"/>
      <c r="FQ86" s="112"/>
      <c r="FR86" s="112"/>
      <c r="FS86" s="112"/>
      <c r="FT86" s="112"/>
      <c r="FU86" s="112"/>
      <c r="FV86" s="112"/>
      <c r="FW86" s="112"/>
      <c r="FX86" s="112"/>
      <c r="FY86" s="112"/>
      <c r="FZ86" s="112"/>
      <c r="GA86" s="112"/>
      <c r="GB86" s="112"/>
      <c r="GC86" s="112"/>
      <c r="GD86" s="112"/>
      <c r="GE86" s="112"/>
      <c r="GF86" s="112"/>
      <c r="GG86" s="112"/>
      <c r="GH86" s="112"/>
      <c r="GI86" s="112"/>
      <c r="GJ86" s="112"/>
    </row>
    <row r="87" spans="1:192" x14ac:dyDescent="0.3">
      <c r="B87" s="58"/>
      <c r="C87" s="58"/>
      <c r="D87" s="58"/>
      <c r="E87" s="110"/>
      <c r="F87" s="110"/>
      <c r="G87" s="110"/>
      <c r="H87" s="111">
        <f t="shared" si="23"/>
        <v>0</v>
      </c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1">
        <f t="shared" si="24"/>
        <v>0</v>
      </c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12"/>
      <c r="BU87" s="112"/>
      <c r="BV87" s="112"/>
      <c r="BW87" s="112"/>
      <c r="BX87" s="112"/>
      <c r="BY87" s="112"/>
      <c r="BZ87" s="112"/>
      <c r="CA87" s="112"/>
      <c r="CB87" s="112"/>
      <c r="CC87" s="112"/>
      <c r="CD87" s="111">
        <f t="shared" si="26"/>
        <v>0</v>
      </c>
      <c r="CE87" s="112"/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112"/>
      <c r="DC87" s="112"/>
      <c r="DD87" s="112"/>
      <c r="DE87" s="112"/>
      <c r="DF87" s="112"/>
      <c r="DG87" s="112"/>
      <c r="DH87" s="112"/>
      <c r="DI87" s="112"/>
      <c r="DJ87" s="112"/>
      <c r="DK87" s="112"/>
      <c r="DL87" s="112"/>
      <c r="DM87" s="112"/>
      <c r="DN87" s="112"/>
      <c r="DO87" s="111">
        <f t="shared" si="27"/>
        <v>0</v>
      </c>
      <c r="DP87" s="112"/>
      <c r="DQ87" s="112"/>
      <c r="DR87" s="112"/>
      <c r="DS87" s="112"/>
      <c r="DT87" s="112"/>
      <c r="DU87" s="112"/>
      <c r="DV87" s="112"/>
      <c r="DW87" s="112"/>
      <c r="DX87" s="112"/>
      <c r="DY87" s="112"/>
      <c r="DZ87" s="112"/>
      <c r="EA87" s="112"/>
      <c r="EB87" s="112"/>
      <c r="EC87" s="112"/>
      <c r="ED87" s="112"/>
      <c r="EE87" s="112"/>
      <c r="EF87" s="112"/>
      <c r="EG87" s="112"/>
      <c r="EH87" s="112"/>
      <c r="EI87" s="112"/>
      <c r="EJ87" s="112"/>
      <c r="EK87" s="112"/>
      <c r="EL87" s="112"/>
      <c r="EM87" s="112"/>
      <c r="EN87" s="112"/>
      <c r="EO87" s="112"/>
      <c r="EP87" s="112"/>
      <c r="EQ87" s="112"/>
      <c r="ER87" s="112"/>
      <c r="ES87" s="112"/>
      <c r="ET87" s="112"/>
      <c r="EU87" s="112"/>
      <c r="EV87" s="112"/>
      <c r="EW87" s="112"/>
      <c r="EX87" s="112"/>
      <c r="EY87" s="112"/>
      <c r="EZ87" s="111">
        <f t="shared" si="25"/>
        <v>0</v>
      </c>
      <c r="FA87" s="112"/>
      <c r="FB87" s="112"/>
      <c r="FC87" s="112"/>
      <c r="FD87" s="112"/>
      <c r="FE87" s="112"/>
      <c r="FF87" s="112"/>
      <c r="FG87" s="112"/>
      <c r="FH87" s="112"/>
      <c r="FI87" s="112"/>
      <c r="FJ87" s="112"/>
      <c r="FK87" s="112"/>
      <c r="FL87" s="112"/>
      <c r="FM87" s="112"/>
      <c r="FN87" s="112"/>
      <c r="FO87" s="112"/>
      <c r="FP87" s="112"/>
      <c r="FQ87" s="112"/>
      <c r="FR87" s="112"/>
      <c r="FS87" s="112"/>
      <c r="FT87" s="112"/>
      <c r="FU87" s="112"/>
      <c r="FV87" s="112"/>
      <c r="FW87" s="112"/>
      <c r="FX87" s="112"/>
      <c r="FY87" s="112"/>
      <c r="FZ87" s="112"/>
      <c r="GA87" s="112"/>
      <c r="GB87" s="112"/>
      <c r="GC87" s="112"/>
      <c r="GD87" s="112"/>
      <c r="GE87" s="112"/>
      <c r="GF87" s="112"/>
      <c r="GG87" s="112"/>
      <c r="GH87" s="112"/>
      <c r="GI87" s="112"/>
      <c r="GJ87" s="112"/>
    </row>
    <row r="88" spans="1:192" x14ac:dyDescent="0.3">
      <c r="B88" s="58"/>
      <c r="C88" s="58"/>
      <c r="D88" s="58"/>
      <c r="E88" s="110"/>
      <c r="F88" s="110"/>
      <c r="G88" s="110"/>
      <c r="H88" s="111">
        <f t="shared" si="23"/>
        <v>0</v>
      </c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1">
        <f t="shared" si="24"/>
        <v>0</v>
      </c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1">
        <f t="shared" si="26"/>
        <v>0</v>
      </c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12"/>
      <c r="DI88" s="112"/>
      <c r="DJ88" s="112"/>
      <c r="DK88" s="112"/>
      <c r="DL88" s="112"/>
      <c r="DM88" s="112"/>
      <c r="DN88" s="112"/>
      <c r="DO88" s="111">
        <f t="shared" si="27"/>
        <v>0</v>
      </c>
      <c r="DP88" s="112"/>
      <c r="DQ88" s="112"/>
      <c r="DR88" s="112"/>
      <c r="DS88" s="112"/>
      <c r="DT88" s="112"/>
      <c r="DU88" s="112"/>
      <c r="DV88" s="112"/>
      <c r="DW88" s="112"/>
      <c r="DX88" s="112"/>
      <c r="DY88" s="112"/>
      <c r="DZ88" s="112"/>
      <c r="EA88" s="112"/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2"/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2"/>
      <c r="EZ88" s="111">
        <f t="shared" si="25"/>
        <v>0</v>
      </c>
      <c r="FA88" s="112"/>
      <c r="FB88" s="112"/>
      <c r="FC88" s="112"/>
      <c r="FD88" s="112"/>
      <c r="FE88" s="112"/>
      <c r="FF88" s="112"/>
      <c r="FG88" s="112"/>
      <c r="FH88" s="112"/>
      <c r="FI88" s="112"/>
      <c r="FJ88" s="112"/>
      <c r="FK88" s="112"/>
      <c r="FL88" s="112"/>
      <c r="FM88" s="112"/>
      <c r="FN88" s="112"/>
      <c r="FO88" s="112"/>
      <c r="FP88" s="112"/>
      <c r="FQ88" s="112"/>
      <c r="FR88" s="112"/>
      <c r="FS88" s="112"/>
      <c r="FT88" s="112"/>
      <c r="FU88" s="112"/>
      <c r="FV88" s="112"/>
      <c r="FW88" s="112"/>
      <c r="FX88" s="112"/>
      <c r="FY88" s="112"/>
      <c r="FZ88" s="112"/>
      <c r="GA88" s="112"/>
      <c r="GB88" s="112"/>
      <c r="GC88" s="112"/>
      <c r="GD88" s="112"/>
      <c r="GE88" s="112"/>
      <c r="GF88" s="112"/>
      <c r="GG88" s="112"/>
      <c r="GH88" s="112"/>
      <c r="GI88" s="112"/>
      <c r="GJ88" s="112"/>
    </row>
    <row r="89" spans="1:192" x14ac:dyDescent="0.3">
      <c r="B89" s="58"/>
      <c r="C89" s="58"/>
      <c r="D89" s="58"/>
      <c r="E89" s="110"/>
      <c r="F89" s="110"/>
      <c r="G89" s="110"/>
      <c r="H89" s="111">
        <f t="shared" si="23"/>
        <v>0</v>
      </c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1">
        <f t="shared" si="24"/>
        <v>0</v>
      </c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1">
        <f t="shared" si="26"/>
        <v>0</v>
      </c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1">
        <f t="shared" si="27"/>
        <v>0</v>
      </c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1">
        <f t="shared" si="25"/>
        <v>0</v>
      </c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</row>
    <row r="90" spans="1:192" x14ac:dyDescent="0.3">
      <c r="B90" s="58"/>
      <c r="C90" s="58"/>
      <c r="D90" s="58"/>
      <c r="E90" s="110"/>
      <c r="F90" s="110"/>
      <c r="G90" s="110"/>
      <c r="H90" s="111">
        <f t="shared" si="23"/>
        <v>0</v>
      </c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1">
        <f t="shared" si="24"/>
        <v>0</v>
      </c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1">
        <f t="shared" si="26"/>
        <v>0</v>
      </c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2"/>
      <c r="DI90" s="112"/>
      <c r="DJ90" s="112"/>
      <c r="DK90" s="112"/>
      <c r="DL90" s="112"/>
      <c r="DM90" s="112"/>
      <c r="DN90" s="112"/>
      <c r="DO90" s="111">
        <f t="shared" si="27"/>
        <v>0</v>
      </c>
      <c r="DP90" s="112"/>
      <c r="DQ90" s="112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1">
        <f t="shared" si="25"/>
        <v>0</v>
      </c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2"/>
      <c r="GA90" s="112"/>
      <c r="GB90" s="112"/>
      <c r="GC90" s="112"/>
      <c r="GD90" s="112"/>
      <c r="GE90" s="112"/>
      <c r="GF90" s="112"/>
      <c r="GG90" s="112"/>
      <c r="GH90" s="112"/>
      <c r="GI90" s="112"/>
      <c r="GJ90" s="112"/>
    </row>
    <row r="91" spans="1:192" x14ac:dyDescent="0.3">
      <c r="B91" s="58"/>
      <c r="C91" s="58"/>
      <c r="D91" s="58"/>
      <c r="E91" s="59"/>
      <c r="F91" s="59"/>
      <c r="G91" s="59"/>
      <c r="H91" s="111">
        <f t="shared" si="23"/>
        <v>0</v>
      </c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1">
        <f t="shared" si="24"/>
        <v>0</v>
      </c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1">
        <f t="shared" si="26"/>
        <v>0</v>
      </c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1">
        <f t="shared" si="27"/>
        <v>0</v>
      </c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1">
        <f t="shared" si="25"/>
        <v>0</v>
      </c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</row>
    <row r="92" spans="1:192" x14ac:dyDescent="0.3">
      <c r="B92" s="58"/>
      <c r="C92" s="58"/>
      <c r="D92" s="58"/>
      <c r="E92" s="59"/>
      <c r="F92" s="59"/>
      <c r="G92" s="59"/>
      <c r="H92" s="111">
        <f t="shared" si="23"/>
        <v>0</v>
      </c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1">
        <f t="shared" si="24"/>
        <v>0</v>
      </c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1">
        <f t="shared" si="26"/>
        <v>0</v>
      </c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1">
        <f t="shared" si="27"/>
        <v>0</v>
      </c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1">
        <f t="shared" si="25"/>
        <v>0</v>
      </c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</row>
    <row r="93" spans="1:192" x14ac:dyDescent="0.3">
      <c r="B93" s="160" t="s">
        <v>101</v>
      </c>
      <c r="C93" s="161"/>
      <c r="D93" s="162"/>
      <c r="E93" s="16" t="s">
        <v>84</v>
      </c>
      <c r="F93" s="16" t="s">
        <v>84</v>
      </c>
      <c r="G93" s="16" t="s">
        <v>84</v>
      </c>
      <c r="H93" s="113">
        <f t="shared" ref="H93" si="28">SUM(H5:H92)</f>
        <v>16657.060000000001</v>
      </c>
      <c r="I93" s="113">
        <f t="shared" ref="I93" si="29">SUM(I5:I92)</f>
        <v>16657.060000000001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>
        <f t="shared" ref="AS93" si="30">SUM(AS5:AS92)</f>
        <v>3306273.3000000003</v>
      </c>
      <c r="AT93" s="113">
        <f t="shared" ref="AT93:CC93" si="31">SUM(AT5:AT92)</f>
        <v>3172317.2</v>
      </c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>
        <f t="shared" si="31"/>
        <v>176</v>
      </c>
      <c r="CD93" s="113">
        <f t="shared" ref="CD93:CE93" si="32">SUM(CD5:CD92)</f>
        <v>23870</v>
      </c>
      <c r="CE93" s="113">
        <f t="shared" si="32"/>
        <v>23870</v>
      </c>
      <c r="CF93" s="113"/>
      <c r="CG93" s="113"/>
      <c r="CH93" s="113"/>
      <c r="CI93" s="113"/>
      <c r="CJ93" s="113"/>
      <c r="CK93" s="113"/>
      <c r="CL93" s="113"/>
      <c r="CM93" s="113"/>
      <c r="CN93" s="113"/>
      <c r="CO93" s="113"/>
      <c r="CP93" s="113"/>
      <c r="CQ93" s="113"/>
      <c r="CR93" s="113"/>
      <c r="CS93" s="113"/>
      <c r="CT93" s="113"/>
      <c r="CU93" s="113"/>
      <c r="CV93" s="113"/>
      <c r="CW93" s="113"/>
      <c r="CX93" s="113"/>
      <c r="CY93" s="113"/>
      <c r="CZ93" s="113"/>
      <c r="DA93" s="113"/>
      <c r="DB93" s="113"/>
      <c r="DC93" s="113"/>
      <c r="DD93" s="113"/>
      <c r="DE93" s="113"/>
      <c r="DF93" s="113"/>
      <c r="DG93" s="113"/>
      <c r="DH93" s="113"/>
      <c r="DI93" s="113"/>
      <c r="DJ93" s="113"/>
      <c r="DK93" s="113"/>
      <c r="DL93" s="113">
        <f t="shared" ref="DL93" si="33">SUM(DL5:DL92)</f>
        <v>0</v>
      </c>
      <c r="DM93" s="113"/>
      <c r="DN93" s="113">
        <f t="shared" ref="DN93:DO93" si="34">SUM(DN5:DN92)</f>
        <v>0</v>
      </c>
      <c r="DO93" s="113">
        <f t="shared" si="34"/>
        <v>25234</v>
      </c>
      <c r="DP93" s="113">
        <f t="shared" ref="DP93" si="35">SUM(DP5:DP92)</f>
        <v>25234</v>
      </c>
      <c r="DQ93" s="113"/>
      <c r="DR93" s="113"/>
      <c r="DS93" s="113"/>
      <c r="DT93" s="113"/>
      <c r="DU93" s="113"/>
      <c r="DV93" s="113"/>
      <c r="DW93" s="113"/>
      <c r="DX93" s="113"/>
      <c r="DY93" s="113"/>
      <c r="DZ93" s="113"/>
      <c r="EA93" s="113"/>
      <c r="EB93" s="113"/>
      <c r="EC93" s="113"/>
      <c r="ED93" s="113"/>
      <c r="EE93" s="113"/>
      <c r="EF93" s="113"/>
      <c r="EG93" s="113"/>
      <c r="EH93" s="113"/>
      <c r="EI93" s="113"/>
      <c r="EJ93" s="113"/>
      <c r="EK93" s="113"/>
      <c r="EL93" s="113"/>
      <c r="EM93" s="113"/>
      <c r="EN93" s="113"/>
      <c r="EO93" s="113"/>
      <c r="EP93" s="113"/>
      <c r="EQ93" s="113"/>
      <c r="ER93" s="113"/>
      <c r="ES93" s="113"/>
      <c r="ET93" s="113"/>
      <c r="EU93" s="113"/>
      <c r="EV93" s="113"/>
      <c r="EW93" s="113"/>
      <c r="EX93" s="113">
        <f t="shared" ref="EX93:EY93" si="36">SUM(EX5:EX92)</f>
        <v>0</v>
      </c>
      <c r="EY93" s="113">
        <f t="shared" si="36"/>
        <v>0</v>
      </c>
      <c r="EZ93" s="113">
        <f t="shared" ref="EZ93" si="37">SUM(EZ5:EZ92)</f>
        <v>25234</v>
      </c>
      <c r="FA93" s="113">
        <f t="shared" ref="FA93" si="38">SUM(FA5:FA92)</f>
        <v>25234</v>
      </c>
      <c r="FB93" s="113"/>
      <c r="FC93" s="113"/>
      <c r="FD93" s="113"/>
      <c r="FE93" s="113"/>
      <c r="FF93" s="113"/>
      <c r="FG93" s="113"/>
      <c r="FH93" s="113"/>
      <c r="FI93" s="113"/>
      <c r="FJ93" s="113"/>
      <c r="FK93" s="113"/>
      <c r="FL93" s="113"/>
      <c r="FM93" s="113"/>
      <c r="FN93" s="113"/>
      <c r="FO93" s="113"/>
      <c r="FP93" s="113"/>
      <c r="FQ93" s="113"/>
      <c r="FR93" s="113"/>
      <c r="FS93" s="113"/>
      <c r="FT93" s="113"/>
      <c r="FU93" s="113"/>
      <c r="FV93" s="113"/>
      <c r="FW93" s="113"/>
      <c r="FX93" s="113"/>
      <c r="FY93" s="113"/>
      <c r="FZ93" s="113"/>
      <c r="GA93" s="113"/>
      <c r="GB93" s="113"/>
      <c r="GC93" s="113"/>
      <c r="GD93" s="113"/>
      <c r="GE93" s="113"/>
      <c r="GF93" s="113"/>
      <c r="GG93" s="113"/>
      <c r="GH93" s="113"/>
      <c r="GI93" s="113"/>
      <c r="GJ93" s="113"/>
    </row>
    <row r="94" spans="1:192" x14ac:dyDescent="0.3">
      <c r="A94" s="1"/>
    </row>
  </sheetData>
  <mergeCells count="9">
    <mergeCell ref="CD3:DN3"/>
    <mergeCell ref="DO3:EY3"/>
    <mergeCell ref="EZ3:GJ3"/>
    <mergeCell ref="B3:C3"/>
    <mergeCell ref="B93:D93"/>
    <mergeCell ref="D3:D4"/>
    <mergeCell ref="E3:G3"/>
    <mergeCell ref="H3:AR3"/>
    <mergeCell ref="AS3:CC3"/>
  </mergeCells>
  <pageMargins left="0.7" right="0.7" top="0.75" bottom="0.75" header="0.3" footer="0.3"/>
  <pageSetup paperSize="9" orientation="portrait" r:id="rId1"/>
  <ignoredErrors>
    <ignoredError sqref="E6:G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14"/>
  <sheetViews>
    <sheetView tabSelected="1" topLeftCell="AK1" zoomScale="110" zoomScaleNormal="110" workbookViewId="0">
      <selection activeCell="AQ6" sqref="AQ6"/>
    </sheetView>
  </sheetViews>
  <sheetFormatPr defaultRowHeight="14.4" x14ac:dyDescent="0.3"/>
  <cols>
    <col min="1" max="1" width="11.33203125" customWidth="1"/>
    <col min="2" max="2" width="10.5546875" customWidth="1"/>
    <col min="3" max="3" width="11.44140625" customWidth="1"/>
    <col min="4" max="4" width="23.5546875" customWidth="1"/>
    <col min="5" max="5" width="6.44140625" bestFit="1" customWidth="1"/>
    <col min="6" max="6" width="6.109375" bestFit="1" customWidth="1"/>
    <col min="7" max="7" width="5.109375" bestFit="1" customWidth="1"/>
    <col min="8" max="8" width="5.6640625" bestFit="1" customWidth="1"/>
    <col min="9" max="9" width="6" bestFit="1" customWidth="1"/>
    <col min="10" max="10" width="5" bestFit="1" customWidth="1"/>
    <col min="11" max="11" width="6" bestFit="1" customWidth="1"/>
    <col min="12" max="12" width="5.33203125" bestFit="1" customWidth="1"/>
    <col min="13" max="13" width="5" bestFit="1" customWidth="1"/>
    <col min="14" max="14" width="4.5546875" customWidth="1"/>
    <col min="15" max="15" width="5" bestFit="1" customWidth="1"/>
    <col min="16" max="16" width="4.5546875" customWidth="1"/>
    <col min="17" max="17" width="8.6640625" bestFit="1" customWidth="1"/>
    <col min="18" max="18" width="8.33203125" bestFit="1" customWidth="1"/>
    <col min="19" max="19" width="6.44140625" customWidth="1"/>
    <col min="20" max="21" width="6.109375" bestFit="1" customWidth="1"/>
    <col min="22" max="22" width="6.21875" customWidth="1"/>
    <col min="23" max="23" width="6.44140625" bestFit="1" customWidth="1"/>
    <col min="24" max="24" width="5.6640625" bestFit="1" customWidth="1"/>
    <col min="25" max="27" width="6.44140625" customWidth="1"/>
    <col min="28" max="28" width="5.109375" customWidth="1"/>
    <col min="29" max="29" width="6.5546875" bestFit="1" customWidth="1"/>
    <col min="30" max="40" width="6.109375" customWidth="1"/>
    <col min="41" max="41" width="8.44140625" customWidth="1"/>
    <col min="42" max="52" width="7.109375" customWidth="1"/>
    <col min="53" max="63" width="7.21875" customWidth="1"/>
    <col min="64" max="64" width="5.33203125" customWidth="1"/>
  </cols>
  <sheetData>
    <row r="1" spans="1:64" ht="15" x14ac:dyDescent="0.3">
      <c r="A1" s="4" t="s">
        <v>98</v>
      </c>
    </row>
    <row r="2" spans="1:64" ht="14.25" customHeight="1" x14ac:dyDescent="0.3"/>
    <row r="3" spans="1:64" x14ac:dyDescent="0.3">
      <c r="B3" s="159" t="s">
        <v>27</v>
      </c>
      <c r="C3" s="159"/>
      <c r="D3" s="159" t="s">
        <v>105</v>
      </c>
      <c r="E3" s="159" t="s">
        <v>93</v>
      </c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 t="s">
        <v>92</v>
      </c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 t="s">
        <v>99</v>
      </c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 t="s">
        <v>43</v>
      </c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 t="s">
        <v>95</v>
      </c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</row>
    <row r="4" spans="1:64" ht="81.599999999999994" x14ac:dyDescent="0.3">
      <c r="B4" s="23" t="s">
        <v>6</v>
      </c>
      <c r="C4" s="23" t="s">
        <v>51</v>
      </c>
      <c r="D4" s="166"/>
      <c r="E4" s="15" t="s">
        <v>31</v>
      </c>
      <c r="F4" s="69" t="s">
        <v>198</v>
      </c>
      <c r="G4" s="69" t="s">
        <v>199</v>
      </c>
      <c r="H4" s="69" t="s">
        <v>200</v>
      </c>
      <c r="I4" s="69" t="s">
        <v>201</v>
      </c>
      <c r="J4" s="69" t="s">
        <v>202</v>
      </c>
      <c r="K4" s="69" t="s">
        <v>203</v>
      </c>
      <c r="L4" s="69" t="s">
        <v>204</v>
      </c>
      <c r="M4" s="69" t="s">
        <v>205</v>
      </c>
      <c r="N4" s="69" t="s">
        <v>206</v>
      </c>
      <c r="O4" s="69" t="s">
        <v>207</v>
      </c>
      <c r="P4" s="69" t="s">
        <v>208</v>
      </c>
      <c r="Q4" s="15" t="s">
        <v>31</v>
      </c>
      <c r="R4" s="69" t="s">
        <v>198</v>
      </c>
      <c r="S4" s="69" t="s">
        <v>199</v>
      </c>
      <c r="T4" s="69" t="s">
        <v>200</v>
      </c>
      <c r="U4" s="69" t="s">
        <v>201</v>
      </c>
      <c r="V4" s="69" t="s">
        <v>202</v>
      </c>
      <c r="W4" s="69" t="s">
        <v>203</v>
      </c>
      <c r="X4" s="69" t="s">
        <v>204</v>
      </c>
      <c r="Y4" s="69" t="s">
        <v>205</v>
      </c>
      <c r="Z4" s="69" t="s">
        <v>206</v>
      </c>
      <c r="AA4" s="69" t="s">
        <v>207</v>
      </c>
      <c r="AB4" s="69" t="s">
        <v>208</v>
      </c>
      <c r="AC4" s="15" t="s">
        <v>31</v>
      </c>
      <c r="AD4" s="69" t="s">
        <v>198</v>
      </c>
      <c r="AE4" s="69" t="s">
        <v>199</v>
      </c>
      <c r="AF4" s="69" t="s">
        <v>200</v>
      </c>
      <c r="AG4" s="69" t="s">
        <v>201</v>
      </c>
      <c r="AH4" s="69" t="s">
        <v>202</v>
      </c>
      <c r="AI4" s="69" t="s">
        <v>203</v>
      </c>
      <c r="AJ4" s="69" t="s">
        <v>204</v>
      </c>
      <c r="AK4" s="69" t="s">
        <v>205</v>
      </c>
      <c r="AL4" s="69" t="s">
        <v>206</v>
      </c>
      <c r="AM4" s="69" t="s">
        <v>207</v>
      </c>
      <c r="AN4" s="69" t="s">
        <v>208</v>
      </c>
      <c r="AO4" s="15" t="s">
        <v>31</v>
      </c>
      <c r="AP4" s="69" t="s">
        <v>198</v>
      </c>
      <c r="AQ4" s="69" t="s">
        <v>199</v>
      </c>
      <c r="AR4" s="69" t="s">
        <v>200</v>
      </c>
      <c r="AS4" s="69" t="s">
        <v>201</v>
      </c>
      <c r="AT4" s="69" t="s">
        <v>202</v>
      </c>
      <c r="AU4" s="69" t="s">
        <v>203</v>
      </c>
      <c r="AV4" s="69" t="s">
        <v>204</v>
      </c>
      <c r="AW4" s="69" t="s">
        <v>205</v>
      </c>
      <c r="AX4" s="69" t="s">
        <v>206</v>
      </c>
      <c r="AY4" s="69" t="s">
        <v>207</v>
      </c>
      <c r="AZ4" s="69" t="s">
        <v>208</v>
      </c>
      <c r="BA4" s="15" t="s">
        <v>31</v>
      </c>
      <c r="BB4" s="69" t="s">
        <v>198</v>
      </c>
      <c r="BC4" s="69" t="s">
        <v>199</v>
      </c>
      <c r="BD4" s="69" t="s">
        <v>200</v>
      </c>
      <c r="BE4" s="69" t="s">
        <v>201</v>
      </c>
      <c r="BF4" s="69" t="s">
        <v>202</v>
      </c>
      <c r="BG4" s="69" t="s">
        <v>203</v>
      </c>
      <c r="BH4" s="69" t="s">
        <v>204</v>
      </c>
      <c r="BI4" s="69" t="s">
        <v>205</v>
      </c>
      <c r="BJ4" s="69" t="s">
        <v>206</v>
      </c>
      <c r="BK4" s="69" t="s">
        <v>207</v>
      </c>
      <c r="BL4" s="69" t="s">
        <v>208</v>
      </c>
    </row>
    <row r="5" spans="1:64" ht="32.25" customHeight="1" x14ac:dyDescent="0.3">
      <c r="B5" s="58" t="str">
        <f>+Հ4!B7</f>
        <v xml:space="preserve"> 1038</v>
      </c>
      <c r="C5" s="58" t="str">
        <f>+Հ4!C8</f>
        <v xml:space="preserve"> 11001</v>
      </c>
      <c r="D5" s="58" t="str">
        <f>+Հ4!D8</f>
        <v xml:space="preserve"> Վերապատրաստման ծառայություններ</v>
      </c>
      <c r="E5" s="111">
        <f t="shared" ref="E5:E8" si="0">+F5+G5+H5+I5+K5+L5+J5+M5+N5+O5+P5</f>
        <v>8328.4920000000002</v>
      </c>
      <c r="F5" s="112">
        <f>226.825+845.76</f>
        <v>1072.585</v>
      </c>
      <c r="G5" s="112">
        <f>131.875+845.76</f>
        <v>977.63499999999999</v>
      </c>
      <c r="H5" s="112">
        <f>258.475+845.76</f>
        <v>1104.2350000000001</v>
      </c>
      <c r="I5" s="112">
        <f>247.925+824.616</f>
        <v>1072.5409999999999</v>
      </c>
      <c r="J5" s="112">
        <v>634.32000000000005</v>
      </c>
      <c r="K5" s="112">
        <f>110.775+1057.2</f>
        <v>1167.9750000000001</v>
      </c>
      <c r="L5" s="112">
        <f>100.225+602.604</f>
        <v>702.82900000000006</v>
      </c>
      <c r="M5" s="112">
        <v>549.74400000000003</v>
      </c>
      <c r="N5" s="112">
        <v>412.30799999999999</v>
      </c>
      <c r="O5" s="112">
        <v>634.32000000000005</v>
      </c>
      <c r="P5" s="112"/>
      <c r="Q5" s="111">
        <f t="shared" ref="Q5:Q8" si="1">+R5+S5+T5+U5+W5+X5+V5+Y5+Z5+AA5+AB5</f>
        <v>14594.1</v>
      </c>
      <c r="R5" s="112">
        <v>1251</v>
      </c>
      <c r="S5" s="112">
        <v>1251</v>
      </c>
      <c r="T5" s="112">
        <v>1980.3</v>
      </c>
      <c r="U5" s="112">
        <v>1251</v>
      </c>
      <c r="V5" s="112">
        <v>1876.5</v>
      </c>
      <c r="W5" s="112">
        <v>1980.3</v>
      </c>
      <c r="X5" s="112">
        <v>1251</v>
      </c>
      <c r="Y5" s="112">
        <v>1251</v>
      </c>
      <c r="Z5" s="112">
        <v>1251</v>
      </c>
      <c r="AA5" s="112">
        <v>1251</v>
      </c>
      <c r="AB5" s="112"/>
      <c r="AC5" s="111">
        <f t="shared" ref="AC5:AC8" si="2">+AD5+AE5+AF5+AG5+AI5+AJ5+AH5+AK5+AL5+AM5+AN5</f>
        <v>14594.1</v>
      </c>
      <c r="AD5" s="112">
        <v>1251</v>
      </c>
      <c r="AE5" s="112">
        <v>1251</v>
      </c>
      <c r="AF5" s="112">
        <v>1980.3</v>
      </c>
      <c r="AG5" s="112">
        <v>1251</v>
      </c>
      <c r="AH5" s="112">
        <v>1876.5</v>
      </c>
      <c r="AI5" s="112">
        <v>1980.3</v>
      </c>
      <c r="AJ5" s="112">
        <v>1251</v>
      </c>
      <c r="AK5" s="112">
        <v>1251</v>
      </c>
      <c r="AL5" s="112">
        <v>1251</v>
      </c>
      <c r="AM5" s="112">
        <v>1251</v>
      </c>
      <c r="AN5" s="112">
        <f>+Հ4!CE5</f>
        <v>0</v>
      </c>
      <c r="AO5" s="111">
        <f t="shared" ref="AO5:AO8" si="3">+AP5+AQ5+AR5+AS5+AU5+AV5+AT5+AW5+AX5+AY5+AZ5</f>
        <v>14933</v>
      </c>
      <c r="AP5" s="112">
        <v>1292</v>
      </c>
      <c r="AQ5" s="112">
        <v>1292</v>
      </c>
      <c r="AR5" s="112">
        <v>1975.2</v>
      </c>
      <c r="AS5" s="112">
        <v>1292</v>
      </c>
      <c r="AT5" s="112">
        <v>1938.6</v>
      </c>
      <c r="AU5" s="112">
        <v>1975.2</v>
      </c>
      <c r="AV5" s="112">
        <v>1292</v>
      </c>
      <c r="AW5" s="112">
        <v>1292</v>
      </c>
      <c r="AX5" s="112">
        <v>1292</v>
      </c>
      <c r="AY5" s="112">
        <v>1292</v>
      </c>
      <c r="AZ5" s="112">
        <f>+Հ4!DP5</f>
        <v>0</v>
      </c>
      <c r="BA5" s="111">
        <f t="shared" ref="BA5:BA8" si="4">+BB5+BC5+BD5+BE5+BG5+BH5+BF5+BI5+BJ5+BK5+BL5</f>
        <v>14933</v>
      </c>
      <c r="BB5" s="112">
        <v>1292</v>
      </c>
      <c r="BC5" s="112">
        <v>1292</v>
      </c>
      <c r="BD5" s="112">
        <v>1975.2</v>
      </c>
      <c r="BE5" s="112">
        <v>1292</v>
      </c>
      <c r="BF5" s="112">
        <v>1938.6</v>
      </c>
      <c r="BG5" s="112">
        <v>1975.2</v>
      </c>
      <c r="BH5" s="112">
        <v>1292</v>
      </c>
      <c r="BI5" s="112">
        <v>1292</v>
      </c>
      <c r="BJ5" s="112">
        <v>1292</v>
      </c>
      <c r="BK5" s="112">
        <v>1292</v>
      </c>
      <c r="BL5" s="112">
        <f>+Հ4!FA5</f>
        <v>0</v>
      </c>
    </row>
    <row r="6" spans="1:64" ht="32.25" customHeight="1" x14ac:dyDescent="0.3">
      <c r="B6" s="58"/>
      <c r="C6" s="58"/>
      <c r="D6" s="104"/>
      <c r="E6" s="111">
        <f t="shared" si="0"/>
        <v>0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1">
        <f t="shared" si="1"/>
        <v>0</v>
      </c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1">
        <f t="shared" si="2"/>
        <v>0</v>
      </c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1">
        <f t="shared" si="3"/>
        <v>0</v>
      </c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1">
        <f t="shared" si="4"/>
        <v>0</v>
      </c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</row>
    <row r="7" spans="1:64" ht="32.25" customHeight="1" x14ac:dyDescent="0.3">
      <c r="B7" s="58"/>
      <c r="C7" s="58"/>
      <c r="D7" s="104"/>
      <c r="E7" s="111">
        <f t="shared" si="0"/>
        <v>0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1">
        <f t="shared" si="1"/>
        <v>0</v>
      </c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1">
        <f t="shared" si="2"/>
        <v>0</v>
      </c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1">
        <f t="shared" si="3"/>
        <v>0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1">
        <f t="shared" si="4"/>
        <v>0</v>
      </c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</row>
    <row r="8" spans="1:64" ht="32.25" customHeight="1" x14ac:dyDescent="0.3">
      <c r="B8" s="58"/>
      <c r="C8" s="58"/>
      <c r="D8" s="104"/>
      <c r="E8" s="111">
        <f t="shared" si="0"/>
        <v>0</v>
      </c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1">
        <f t="shared" si="1"/>
        <v>0</v>
      </c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1">
        <f t="shared" si="2"/>
        <v>0</v>
      </c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1">
        <f t="shared" si="3"/>
        <v>0</v>
      </c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1">
        <f t="shared" si="4"/>
        <v>0</v>
      </c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</row>
    <row r="9" spans="1:64" ht="32.25" customHeight="1" x14ac:dyDescent="0.3">
      <c r="B9" s="58"/>
      <c r="C9" s="58"/>
      <c r="D9" s="104"/>
      <c r="E9" s="111">
        <f>+F9+G9+H9+I9+K9+L9+J9+M9+N9+O9+P9</f>
        <v>0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1">
        <f>+R9+S9+T9+U9+W9+X9+V9+Y9+Z9+AA9+AB9</f>
        <v>0</v>
      </c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1">
        <f>+AD9+AE9+AF9+AG9+AI9+AJ9+AH9+AK9+AL9+AM9+AN9</f>
        <v>0</v>
      </c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1">
        <f>+AP9+AQ9+AR9+AS9+AU9+AV9+AT9+AW9+AX9+AY9+AZ9</f>
        <v>0</v>
      </c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1">
        <f>+BB9+BC9+BD9+BE9+BG9+BH9+BF9+BI9+BJ9+BK9+BL9</f>
        <v>0</v>
      </c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</row>
    <row r="10" spans="1:64" ht="15" customHeight="1" x14ac:dyDescent="0.3">
      <c r="B10" s="163" t="s">
        <v>100</v>
      </c>
      <c r="C10" s="164"/>
      <c r="D10" s="165"/>
      <c r="E10" s="111">
        <f>SUM(E5:E5)</f>
        <v>8328.4920000000002</v>
      </c>
      <c r="F10" s="111">
        <f t="shared" ref="F10:P10" si="5">SUM(F5:F9)</f>
        <v>1072.585</v>
      </c>
      <c r="G10" s="111">
        <f t="shared" si="5"/>
        <v>977.63499999999999</v>
      </c>
      <c r="H10" s="111">
        <f t="shared" si="5"/>
        <v>1104.2350000000001</v>
      </c>
      <c r="I10" s="111">
        <f t="shared" si="5"/>
        <v>1072.5409999999999</v>
      </c>
      <c r="J10" s="111">
        <f t="shared" si="5"/>
        <v>634.32000000000005</v>
      </c>
      <c r="K10" s="111">
        <f t="shared" si="5"/>
        <v>1167.9750000000001</v>
      </c>
      <c r="L10" s="111">
        <f t="shared" si="5"/>
        <v>702.82900000000006</v>
      </c>
      <c r="M10" s="111">
        <f t="shared" si="5"/>
        <v>549.74400000000003</v>
      </c>
      <c r="N10" s="111">
        <f t="shared" si="5"/>
        <v>412.30799999999999</v>
      </c>
      <c r="O10" s="111">
        <f t="shared" si="5"/>
        <v>634.32000000000005</v>
      </c>
      <c r="P10" s="111">
        <f t="shared" si="5"/>
        <v>0</v>
      </c>
      <c r="Q10" s="111">
        <f>SUM(Q5:Q5)</f>
        <v>14594.1</v>
      </c>
      <c r="R10" s="111">
        <f t="shared" ref="R10:AB10" si="6">SUM(R5:R9)</f>
        <v>1251</v>
      </c>
      <c r="S10" s="111">
        <f t="shared" si="6"/>
        <v>1251</v>
      </c>
      <c r="T10" s="111">
        <f t="shared" si="6"/>
        <v>1980.3</v>
      </c>
      <c r="U10" s="111">
        <f t="shared" si="6"/>
        <v>1251</v>
      </c>
      <c r="V10" s="111">
        <f t="shared" si="6"/>
        <v>1876.5</v>
      </c>
      <c r="W10" s="111">
        <f t="shared" si="6"/>
        <v>1980.3</v>
      </c>
      <c r="X10" s="111">
        <f t="shared" si="6"/>
        <v>1251</v>
      </c>
      <c r="Y10" s="111">
        <f t="shared" si="6"/>
        <v>1251</v>
      </c>
      <c r="Z10" s="111">
        <f t="shared" si="6"/>
        <v>1251</v>
      </c>
      <c r="AA10" s="111">
        <f t="shared" si="6"/>
        <v>1251</v>
      </c>
      <c r="AB10" s="111">
        <f t="shared" si="6"/>
        <v>0</v>
      </c>
      <c r="AC10" s="111">
        <f>SUM(AC5:AC5)</f>
        <v>14594.1</v>
      </c>
      <c r="AD10" s="111">
        <f t="shared" ref="AD10:AN10" si="7">SUM(AD5:AD9)</f>
        <v>1251</v>
      </c>
      <c r="AE10" s="111">
        <f t="shared" si="7"/>
        <v>1251</v>
      </c>
      <c r="AF10" s="111">
        <f t="shared" si="7"/>
        <v>1980.3</v>
      </c>
      <c r="AG10" s="111">
        <f t="shared" si="7"/>
        <v>1251</v>
      </c>
      <c r="AH10" s="111">
        <f t="shared" si="7"/>
        <v>1876.5</v>
      </c>
      <c r="AI10" s="111">
        <f t="shared" si="7"/>
        <v>1980.3</v>
      </c>
      <c r="AJ10" s="111">
        <f t="shared" si="7"/>
        <v>1251</v>
      </c>
      <c r="AK10" s="111">
        <f t="shared" si="7"/>
        <v>1251</v>
      </c>
      <c r="AL10" s="111">
        <f t="shared" si="7"/>
        <v>1251</v>
      </c>
      <c r="AM10" s="111">
        <f t="shared" si="7"/>
        <v>1251</v>
      </c>
      <c r="AN10" s="111">
        <f t="shared" si="7"/>
        <v>0</v>
      </c>
      <c r="AO10" s="111">
        <f>SUM(AO5:AO5)</f>
        <v>14933</v>
      </c>
      <c r="AP10" s="111">
        <f t="shared" ref="AP10:AZ10" si="8">SUM(AP5:AP9)</f>
        <v>1292</v>
      </c>
      <c r="AQ10" s="111">
        <f t="shared" si="8"/>
        <v>1292</v>
      </c>
      <c r="AR10" s="111">
        <f t="shared" si="8"/>
        <v>1975.2</v>
      </c>
      <c r="AS10" s="111">
        <f t="shared" si="8"/>
        <v>1292</v>
      </c>
      <c r="AT10" s="111">
        <f t="shared" si="8"/>
        <v>1938.6</v>
      </c>
      <c r="AU10" s="111">
        <f t="shared" si="8"/>
        <v>1975.2</v>
      </c>
      <c r="AV10" s="111">
        <f t="shared" si="8"/>
        <v>1292</v>
      </c>
      <c r="AW10" s="111">
        <f t="shared" si="8"/>
        <v>1292</v>
      </c>
      <c r="AX10" s="111">
        <f t="shared" si="8"/>
        <v>1292</v>
      </c>
      <c r="AY10" s="111">
        <f t="shared" si="8"/>
        <v>1292</v>
      </c>
      <c r="AZ10" s="111">
        <f t="shared" si="8"/>
        <v>0</v>
      </c>
      <c r="BA10" s="111">
        <f>SUM(BA5:BA5)</f>
        <v>14933</v>
      </c>
      <c r="BB10" s="111">
        <f>SUM(BB5:BB9)</f>
        <v>1292</v>
      </c>
      <c r="BC10" s="111">
        <f t="shared" ref="BC10:BL10" si="9">SUM(BC5:BC9)</f>
        <v>1292</v>
      </c>
      <c r="BD10" s="111">
        <f t="shared" si="9"/>
        <v>1975.2</v>
      </c>
      <c r="BE10" s="111">
        <f t="shared" si="9"/>
        <v>1292</v>
      </c>
      <c r="BF10" s="111">
        <f t="shared" si="9"/>
        <v>1938.6</v>
      </c>
      <c r="BG10" s="111">
        <f t="shared" si="9"/>
        <v>1975.2</v>
      </c>
      <c r="BH10" s="111">
        <f t="shared" si="9"/>
        <v>1292</v>
      </c>
      <c r="BI10" s="111">
        <f t="shared" si="9"/>
        <v>1292</v>
      </c>
      <c r="BJ10" s="111">
        <f t="shared" si="9"/>
        <v>1292</v>
      </c>
      <c r="BK10" s="111">
        <f t="shared" si="9"/>
        <v>1292</v>
      </c>
      <c r="BL10" s="111">
        <f t="shared" si="9"/>
        <v>0</v>
      </c>
    </row>
    <row r="11" spans="1:64" x14ac:dyDescent="0.3">
      <c r="E11" s="126"/>
    </row>
    <row r="12" spans="1:64" x14ac:dyDescent="0.3">
      <c r="B12" s="3"/>
    </row>
    <row r="13" spans="1:64" s="2" customFormat="1" x14ac:dyDescent="0.3"/>
    <row r="14" spans="1:64" x14ac:dyDescent="0.3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</sheetData>
  <mergeCells count="8">
    <mergeCell ref="B10:D10"/>
    <mergeCell ref="AC3:AN3"/>
    <mergeCell ref="AO3:AZ3"/>
    <mergeCell ref="BA3:BL3"/>
    <mergeCell ref="B3:C3"/>
    <mergeCell ref="D3:D4"/>
    <mergeCell ref="E3:P3"/>
    <mergeCell ref="Q3:AB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G24" sqref="G24"/>
    </sheetView>
  </sheetViews>
  <sheetFormatPr defaultRowHeight="14.4" x14ac:dyDescent="0.3"/>
  <cols>
    <col min="1" max="1" width="8.88671875" customWidth="1"/>
    <col min="2" max="2" width="40.33203125" customWidth="1"/>
    <col min="3" max="3" width="18.6640625" customWidth="1"/>
    <col min="4" max="4" width="15.5546875" customWidth="1"/>
    <col min="5" max="5" width="12.109375" customWidth="1"/>
    <col min="6" max="6" width="13.44140625" customWidth="1"/>
    <col min="7" max="7" width="12.5546875" customWidth="1"/>
  </cols>
  <sheetData>
    <row r="1" spans="1:7" ht="17.25" customHeight="1" x14ac:dyDescent="0.3">
      <c r="A1" s="4" t="s">
        <v>97</v>
      </c>
      <c r="B1" s="4"/>
      <c r="C1" s="4"/>
      <c r="D1" s="4"/>
      <c r="E1" s="4"/>
      <c r="F1" s="4"/>
    </row>
    <row r="3" spans="1:7" x14ac:dyDescent="0.3">
      <c r="B3" s="167" t="s">
        <v>34</v>
      </c>
      <c r="C3" s="167" t="s">
        <v>35</v>
      </c>
      <c r="D3" s="167" t="s">
        <v>36</v>
      </c>
      <c r="E3" s="167" t="s">
        <v>96</v>
      </c>
      <c r="F3" s="167"/>
      <c r="G3" s="167"/>
    </row>
    <row r="4" spans="1:7" ht="21" customHeight="1" x14ac:dyDescent="0.3">
      <c r="B4" s="167"/>
      <c r="C4" s="167"/>
      <c r="D4" s="167"/>
      <c r="E4" s="60" t="s">
        <v>38</v>
      </c>
      <c r="F4" s="60" t="s">
        <v>39</v>
      </c>
      <c r="G4" s="60" t="s">
        <v>40</v>
      </c>
    </row>
    <row r="5" spans="1:7" x14ac:dyDescent="0.3">
      <c r="B5" s="65" t="s">
        <v>41</v>
      </c>
      <c r="C5" s="61">
        <f>C6+C9</f>
        <v>0</v>
      </c>
      <c r="D5" s="61">
        <f t="shared" ref="D5:G5" si="0">D6+D9</f>
        <v>0</v>
      </c>
      <c r="E5" s="61">
        <f t="shared" si="0"/>
        <v>0</v>
      </c>
      <c r="F5" s="61">
        <f t="shared" si="0"/>
        <v>0</v>
      </c>
      <c r="G5" s="61">
        <f t="shared" si="0"/>
        <v>0</v>
      </c>
    </row>
    <row r="6" spans="1:7" ht="21.6" x14ac:dyDescent="0.3">
      <c r="B6" s="63" t="s">
        <v>42</v>
      </c>
      <c r="C6" s="61">
        <f>SUM(C7:C8)</f>
        <v>0</v>
      </c>
      <c r="D6" s="61">
        <f t="shared" ref="D6:G6" si="1">SUM(D7:D8)</f>
        <v>0</v>
      </c>
      <c r="E6" s="61">
        <f t="shared" si="1"/>
        <v>0</v>
      </c>
      <c r="F6" s="61">
        <f t="shared" si="1"/>
        <v>0</v>
      </c>
      <c r="G6" s="61">
        <f t="shared" si="1"/>
        <v>0</v>
      </c>
    </row>
    <row r="7" spans="1:7" x14ac:dyDescent="0.3">
      <c r="B7" s="59"/>
      <c r="C7" s="62"/>
      <c r="D7" s="62"/>
      <c r="E7" s="62"/>
      <c r="F7" s="62"/>
      <c r="G7" s="62"/>
    </row>
    <row r="8" spans="1:7" x14ac:dyDescent="0.3">
      <c r="B8" s="59"/>
      <c r="C8" s="62"/>
      <c r="D8" s="62"/>
      <c r="E8" s="62"/>
      <c r="F8" s="62"/>
      <c r="G8" s="62"/>
    </row>
    <row r="9" spans="1:7" x14ac:dyDescent="0.3">
      <c r="B9" s="63" t="s">
        <v>186</v>
      </c>
      <c r="C9" s="61">
        <f>SUM(C10:C11)</f>
        <v>0</v>
      </c>
      <c r="D9" s="61">
        <f t="shared" ref="D9:G9" si="2">SUM(D10:D11)</f>
        <v>0</v>
      </c>
      <c r="E9" s="61">
        <f t="shared" si="2"/>
        <v>0</v>
      </c>
      <c r="F9" s="61">
        <f t="shared" si="2"/>
        <v>0</v>
      </c>
      <c r="G9" s="61">
        <f t="shared" si="2"/>
        <v>0</v>
      </c>
    </row>
    <row r="10" spans="1:7" x14ac:dyDescent="0.3">
      <c r="B10" s="64"/>
      <c r="C10" s="62"/>
      <c r="D10" s="62"/>
      <c r="E10" s="62"/>
      <c r="F10" s="62"/>
      <c r="G10" s="62"/>
    </row>
    <row r="11" spans="1:7" x14ac:dyDescent="0.3">
      <c r="B11" s="62"/>
      <c r="C11" s="62"/>
      <c r="D11" s="62"/>
      <c r="E11" s="62"/>
      <c r="F11" s="62"/>
      <c r="G11" s="62"/>
    </row>
    <row r="12" spans="1:7" x14ac:dyDescent="0.3">
      <c r="B12" s="168"/>
      <c r="C12" s="168"/>
      <c r="D12" s="168"/>
      <c r="E12" s="168"/>
      <c r="F12" s="168"/>
      <c r="G12" s="168"/>
    </row>
    <row r="13" spans="1:7" ht="15" x14ac:dyDescent="0.3">
      <c r="A13" s="66"/>
      <c r="C13" s="27"/>
      <c r="D13" s="27"/>
      <c r="E13" s="27"/>
      <c r="F13" s="27"/>
      <c r="G13" s="27"/>
    </row>
  </sheetData>
  <mergeCells count="5">
    <mergeCell ref="B3:B4"/>
    <mergeCell ref="C3:C4"/>
    <mergeCell ref="D3:D4"/>
    <mergeCell ref="E3:G3"/>
    <mergeCell ref="B12:G1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G33"/>
  <sheetViews>
    <sheetView workbookViewId="0">
      <selection activeCell="E27" sqref="E27"/>
    </sheetView>
  </sheetViews>
  <sheetFormatPr defaultRowHeight="14.4" x14ac:dyDescent="0.3"/>
  <cols>
    <col min="2" max="2" width="10.6640625" customWidth="1"/>
    <col min="3" max="3" width="12.6640625" customWidth="1"/>
    <col min="4" max="4" width="26.33203125" customWidth="1"/>
    <col min="5" max="5" width="21.5546875" customWidth="1"/>
    <col min="6" max="6" width="25.88671875" customWidth="1"/>
    <col min="7" max="7" width="5.6640625" bestFit="1" customWidth="1"/>
    <col min="8" max="8" width="6" customWidth="1"/>
    <col min="9" max="9" width="5.33203125" customWidth="1"/>
    <col min="10" max="10" width="5.109375" customWidth="1"/>
    <col min="11" max="11" width="5.6640625" customWidth="1"/>
    <col min="12" max="12" width="7.6640625" customWidth="1"/>
    <col min="13" max="13" width="4.88671875" customWidth="1"/>
    <col min="14" max="14" width="5.5546875" customWidth="1"/>
    <col min="15" max="15" width="7" customWidth="1"/>
    <col min="16" max="17" width="5.5546875" customWidth="1"/>
    <col min="18" max="18" width="7" customWidth="1"/>
    <col min="19" max="19" width="5.109375" customWidth="1"/>
    <col min="20" max="20" width="4.88671875" customWidth="1"/>
    <col min="21" max="21" width="8.88671875" customWidth="1"/>
    <col min="22" max="22" width="5.88671875" customWidth="1"/>
    <col min="23" max="23" width="6.109375" customWidth="1"/>
    <col min="24" max="24" width="6.5546875" customWidth="1"/>
    <col min="25" max="25" width="7.44140625" customWidth="1"/>
    <col min="26" max="26" width="6.6640625" customWidth="1"/>
    <col min="27" max="27" width="7.6640625" customWidth="1"/>
    <col min="28" max="28" width="6.33203125" customWidth="1"/>
    <col min="29" max="29" width="6.109375" customWidth="1"/>
    <col min="30" max="48" width="7.109375" customWidth="1"/>
    <col min="49" max="49" width="10.6640625" customWidth="1"/>
    <col min="50" max="50" width="11.5546875" customWidth="1"/>
    <col min="51" max="51" width="11" customWidth="1"/>
    <col min="57" max="57" width="6.44140625" hidden="1" customWidth="1"/>
    <col min="58" max="58" width="3" hidden="1" customWidth="1"/>
    <col min="59" max="59" width="9.109375" hidden="1" customWidth="1"/>
  </cols>
  <sheetData>
    <row r="1" spans="1:57" ht="18" x14ac:dyDescent="0.3">
      <c r="A1" s="4" t="s">
        <v>106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BE1" t="s">
        <v>102</v>
      </c>
    </row>
    <row r="2" spans="1:57" ht="18" x14ac:dyDescent="0.3">
      <c r="A2" s="4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BE2" t="s">
        <v>103</v>
      </c>
    </row>
    <row r="3" spans="1:57" ht="18" x14ac:dyDescent="0.3">
      <c r="A3" s="4" t="s">
        <v>188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BE3" t="s">
        <v>104</v>
      </c>
    </row>
    <row r="4" spans="1:57" ht="15" thickBot="1" x14ac:dyDescent="0.35"/>
    <row r="5" spans="1:57" ht="15" customHeight="1" x14ac:dyDescent="0.3">
      <c r="B5" s="175" t="s">
        <v>27</v>
      </c>
      <c r="C5" s="171"/>
      <c r="D5" s="171" t="s">
        <v>105</v>
      </c>
      <c r="E5" s="171" t="s">
        <v>82</v>
      </c>
      <c r="F5" s="171" t="s">
        <v>187</v>
      </c>
      <c r="G5" s="171" t="s">
        <v>46</v>
      </c>
      <c r="H5" s="171"/>
      <c r="I5" s="171"/>
      <c r="J5" s="171" t="s">
        <v>47</v>
      </c>
      <c r="K5" s="171"/>
      <c r="L5" s="171"/>
      <c r="M5" s="171" t="s">
        <v>108</v>
      </c>
      <c r="N5" s="171"/>
      <c r="O5" s="171"/>
      <c r="P5" s="171" t="s">
        <v>107</v>
      </c>
      <c r="Q5" s="171"/>
      <c r="R5" s="171"/>
      <c r="S5" s="171" t="s">
        <v>48</v>
      </c>
      <c r="T5" s="171"/>
      <c r="U5" s="171"/>
      <c r="V5" s="171" t="s">
        <v>37</v>
      </c>
      <c r="W5" s="171"/>
      <c r="X5" s="171"/>
      <c r="Y5" s="171"/>
      <c r="Z5" s="171"/>
      <c r="AA5" s="171"/>
      <c r="AB5" s="171"/>
      <c r="AC5" s="171"/>
      <c r="AD5" s="174"/>
      <c r="AE5" s="186" t="s">
        <v>78</v>
      </c>
      <c r="AF5" s="187"/>
      <c r="AG5" s="187"/>
      <c r="AH5" s="187" t="s">
        <v>66</v>
      </c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9"/>
      <c r="AW5" s="180" t="s">
        <v>59</v>
      </c>
      <c r="AX5" s="182" t="s">
        <v>60</v>
      </c>
      <c r="AY5" s="177" t="s">
        <v>109</v>
      </c>
    </row>
    <row r="6" spans="1:57" ht="23.25" customHeight="1" x14ac:dyDescent="0.3">
      <c r="B6" s="176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 t="s">
        <v>17</v>
      </c>
      <c r="W6" s="159"/>
      <c r="X6" s="159"/>
      <c r="Y6" s="159" t="s">
        <v>22</v>
      </c>
      <c r="Z6" s="159"/>
      <c r="AA6" s="159"/>
      <c r="AB6" s="159" t="s">
        <v>26</v>
      </c>
      <c r="AC6" s="159"/>
      <c r="AD6" s="179"/>
      <c r="AE6" s="188"/>
      <c r="AF6" s="184"/>
      <c r="AG6" s="184"/>
      <c r="AH6" s="184" t="s">
        <v>61</v>
      </c>
      <c r="AI6" s="184"/>
      <c r="AJ6" s="184"/>
      <c r="AK6" s="184" t="s">
        <v>62</v>
      </c>
      <c r="AL6" s="184"/>
      <c r="AM6" s="184"/>
      <c r="AN6" s="184" t="s">
        <v>63</v>
      </c>
      <c r="AO6" s="184"/>
      <c r="AP6" s="184"/>
      <c r="AQ6" s="184" t="s">
        <v>64</v>
      </c>
      <c r="AR6" s="184"/>
      <c r="AS6" s="184"/>
      <c r="AT6" s="184" t="s">
        <v>65</v>
      </c>
      <c r="AU6" s="184"/>
      <c r="AV6" s="185"/>
      <c r="AW6" s="181"/>
      <c r="AX6" s="183"/>
      <c r="AY6" s="178"/>
    </row>
    <row r="7" spans="1:57" ht="126" customHeight="1" x14ac:dyDescent="0.3">
      <c r="B7" s="95" t="s">
        <v>6</v>
      </c>
      <c r="C7" s="13" t="s">
        <v>51</v>
      </c>
      <c r="D7" s="159"/>
      <c r="E7" s="159"/>
      <c r="F7" s="159"/>
      <c r="G7" s="72" t="s">
        <v>31</v>
      </c>
      <c r="H7" s="72" t="s">
        <v>44</v>
      </c>
      <c r="I7" s="72" t="s">
        <v>45</v>
      </c>
      <c r="J7" s="72" t="s">
        <v>31</v>
      </c>
      <c r="K7" s="72" t="s">
        <v>44</v>
      </c>
      <c r="L7" s="72" t="s">
        <v>45</v>
      </c>
      <c r="M7" s="72" t="s">
        <v>31</v>
      </c>
      <c r="N7" s="72" t="s">
        <v>44</v>
      </c>
      <c r="O7" s="72" t="s">
        <v>45</v>
      </c>
      <c r="P7" s="72" t="s">
        <v>31</v>
      </c>
      <c r="Q7" s="72" t="s">
        <v>44</v>
      </c>
      <c r="R7" s="72" t="s">
        <v>45</v>
      </c>
      <c r="S7" s="72" t="s">
        <v>31</v>
      </c>
      <c r="T7" s="72" t="s">
        <v>44</v>
      </c>
      <c r="U7" s="72" t="s">
        <v>45</v>
      </c>
      <c r="V7" s="72" t="s">
        <v>31</v>
      </c>
      <c r="W7" s="72" t="s">
        <v>44</v>
      </c>
      <c r="X7" s="72" t="s">
        <v>45</v>
      </c>
      <c r="Y7" s="72" t="s">
        <v>31</v>
      </c>
      <c r="Z7" s="72" t="s">
        <v>44</v>
      </c>
      <c r="AA7" s="72" t="s">
        <v>45</v>
      </c>
      <c r="AB7" s="72" t="s">
        <v>31</v>
      </c>
      <c r="AC7" s="72" t="s">
        <v>44</v>
      </c>
      <c r="AD7" s="96" t="s">
        <v>45</v>
      </c>
      <c r="AE7" s="86" t="s">
        <v>31</v>
      </c>
      <c r="AF7" s="85" t="s">
        <v>44</v>
      </c>
      <c r="AG7" s="85" t="s">
        <v>45</v>
      </c>
      <c r="AH7" s="85" t="s">
        <v>31</v>
      </c>
      <c r="AI7" s="85" t="s">
        <v>44</v>
      </c>
      <c r="AJ7" s="85" t="s">
        <v>45</v>
      </c>
      <c r="AK7" s="85" t="s">
        <v>31</v>
      </c>
      <c r="AL7" s="85" t="s">
        <v>44</v>
      </c>
      <c r="AM7" s="85" t="s">
        <v>45</v>
      </c>
      <c r="AN7" s="85" t="s">
        <v>31</v>
      </c>
      <c r="AO7" s="85" t="s">
        <v>44</v>
      </c>
      <c r="AP7" s="85" t="s">
        <v>45</v>
      </c>
      <c r="AQ7" s="85" t="s">
        <v>31</v>
      </c>
      <c r="AR7" s="85" t="s">
        <v>44</v>
      </c>
      <c r="AS7" s="85" t="s">
        <v>45</v>
      </c>
      <c r="AT7" s="85" t="s">
        <v>31</v>
      </c>
      <c r="AU7" s="85" t="s">
        <v>44</v>
      </c>
      <c r="AV7" s="87" t="s">
        <v>45</v>
      </c>
      <c r="AW7" s="181"/>
      <c r="AX7" s="183"/>
      <c r="AY7" s="178"/>
    </row>
    <row r="8" spans="1:57" x14ac:dyDescent="0.3">
      <c r="B8" s="97"/>
      <c r="C8" s="58"/>
      <c r="D8" s="58"/>
      <c r="E8" s="74"/>
      <c r="F8" s="58"/>
      <c r="G8" s="60">
        <f>H8+I8</f>
        <v>0</v>
      </c>
      <c r="H8" s="64"/>
      <c r="I8" s="64"/>
      <c r="J8" s="60">
        <f>K8+L8</f>
        <v>0</v>
      </c>
      <c r="K8" s="64"/>
      <c r="L8" s="64"/>
      <c r="M8" s="60">
        <f>N8+O8</f>
        <v>0</v>
      </c>
      <c r="N8" s="64"/>
      <c r="O8" s="64"/>
      <c r="P8" s="60">
        <f>Q8+R8</f>
        <v>0</v>
      </c>
      <c r="Q8" s="64"/>
      <c r="R8" s="64"/>
      <c r="S8" s="60">
        <f>T8+U8</f>
        <v>0</v>
      </c>
      <c r="T8" s="64"/>
      <c r="U8" s="64"/>
      <c r="V8" s="60">
        <f>W8+X8</f>
        <v>0</v>
      </c>
      <c r="W8" s="64"/>
      <c r="X8" s="64"/>
      <c r="Y8" s="60">
        <f>Z8+AA8</f>
        <v>0</v>
      </c>
      <c r="Z8" s="64"/>
      <c r="AA8" s="64"/>
      <c r="AB8" s="60">
        <f>AC8+AD8</f>
        <v>0</v>
      </c>
      <c r="AC8" s="64"/>
      <c r="AD8" s="89"/>
      <c r="AE8" s="88">
        <f>AF8+AG8</f>
        <v>0</v>
      </c>
      <c r="AF8" s="64"/>
      <c r="AG8" s="64"/>
      <c r="AH8" s="60">
        <f>AI8+AJ8</f>
        <v>0</v>
      </c>
      <c r="AI8" s="64"/>
      <c r="AJ8" s="64"/>
      <c r="AK8" s="60">
        <f>AL8+AM8</f>
        <v>0</v>
      </c>
      <c r="AL8" s="64"/>
      <c r="AM8" s="64"/>
      <c r="AN8" s="60">
        <f>AO8+AP8</f>
        <v>0</v>
      </c>
      <c r="AO8" s="64"/>
      <c r="AP8" s="64"/>
      <c r="AQ8" s="60">
        <f>AR8+AS8</f>
        <v>0</v>
      </c>
      <c r="AR8" s="64"/>
      <c r="AS8" s="64"/>
      <c r="AT8" s="60">
        <f>AU8+AV8</f>
        <v>0</v>
      </c>
      <c r="AU8" s="64"/>
      <c r="AV8" s="89"/>
      <c r="AW8" s="94"/>
      <c r="AX8" s="64"/>
      <c r="AY8" s="89"/>
    </row>
    <row r="9" spans="1:57" x14ac:dyDescent="0.3">
      <c r="B9" s="97"/>
      <c r="C9" s="58"/>
      <c r="D9" s="58"/>
      <c r="E9" s="74"/>
      <c r="F9" s="58"/>
      <c r="G9" s="60">
        <f t="shared" ref="G9:G14" si="0">H9+I9</f>
        <v>0</v>
      </c>
      <c r="H9" s="64"/>
      <c r="I9" s="64"/>
      <c r="J9" s="60">
        <f t="shared" ref="J9:J13" si="1">K9+L9</f>
        <v>0</v>
      </c>
      <c r="K9" s="64"/>
      <c r="L9" s="64"/>
      <c r="M9" s="60">
        <f t="shared" ref="M9:M13" si="2">N9+O9</f>
        <v>0</v>
      </c>
      <c r="N9" s="64"/>
      <c r="O9" s="64"/>
      <c r="P9" s="60">
        <f t="shared" ref="P9:P14" si="3">Q9+R9</f>
        <v>0</v>
      </c>
      <c r="Q9" s="64"/>
      <c r="R9" s="64"/>
      <c r="S9" s="60">
        <f t="shared" ref="S9:S15" si="4">T9+U9</f>
        <v>0</v>
      </c>
      <c r="T9" s="64"/>
      <c r="U9" s="64"/>
      <c r="V9" s="60">
        <f t="shared" ref="V9:V15" si="5">W9+X9</f>
        <v>0</v>
      </c>
      <c r="W9" s="64"/>
      <c r="X9" s="64"/>
      <c r="Y9" s="60">
        <f t="shared" ref="Y9:Y14" si="6">Z9+AA9</f>
        <v>0</v>
      </c>
      <c r="Z9" s="64"/>
      <c r="AA9" s="64"/>
      <c r="AB9" s="60">
        <f t="shared" ref="AB9:AB14" si="7">AC9+AD9</f>
        <v>0</v>
      </c>
      <c r="AC9" s="64"/>
      <c r="AD9" s="89"/>
      <c r="AE9" s="88">
        <f t="shared" ref="AE9:AE16" si="8">AF9+AG9</f>
        <v>0</v>
      </c>
      <c r="AF9" s="64"/>
      <c r="AG9" s="64"/>
      <c r="AH9" s="60">
        <f t="shared" ref="AH9:AH16" si="9">AI9+AJ9</f>
        <v>0</v>
      </c>
      <c r="AI9" s="64"/>
      <c r="AJ9" s="64"/>
      <c r="AK9" s="60">
        <f t="shared" ref="AK9:AK16" si="10">AL9+AM9</f>
        <v>0</v>
      </c>
      <c r="AL9" s="64"/>
      <c r="AM9" s="64"/>
      <c r="AN9" s="60">
        <f t="shared" ref="AN9:AN16" si="11">AO9+AP9</f>
        <v>0</v>
      </c>
      <c r="AO9" s="64"/>
      <c r="AP9" s="64"/>
      <c r="AQ9" s="60">
        <f t="shared" ref="AQ9:AQ16" si="12">AR9+AS9</f>
        <v>0</v>
      </c>
      <c r="AR9" s="64"/>
      <c r="AS9" s="64"/>
      <c r="AT9" s="60">
        <f t="shared" ref="AT9:AT16" si="13">AU9+AV9</f>
        <v>0</v>
      </c>
      <c r="AU9" s="64"/>
      <c r="AV9" s="89"/>
      <c r="AW9" s="94"/>
      <c r="AX9" s="64"/>
      <c r="AY9" s="89"/>
    </row>
    <row r="10" spans="1:57" x14ac:dyDescent="0.3">
      <c r="B10" s="97"/>
      <c r="C10" s="58"/>
      <c r="D10" s="58"/>
      <c r="E10" s="59"/>
      <c r="F10" s="58"/>
      <c r="G10" s="60">
        <f t="shared" si="0"/>
        <v>0</v>
      </c>
      <c r="H10" s="64"/>
      <c r="I10" s="64"/>
      <c r="J10" s="60">
        <f t="shared" si="1"/>
        <v>0</v>
      </c>
      <c r="K10" s="64"/>
      <c r="L10" s="64"/>
      <c r="M10" s="60">
        <f t="shared" si="2"/>
        <v>0</v>
      </c>
      <c r="N10" s="64"/>
      <c r="O10" s="64"/>
      <c r="P10" s="60">
        <f t="shared" si="3"/>
        <v>0</v>
      </c>
      <c r="Q10" s="64"/>
      <c r="R10" s="64"/>
      <c r="S10" s="60">
        <f t="shared" si="4"/>
        <v>0</v>
      </c>
      <c r="T10" s="64"/>
      <c r="U10" s="64"/>
      <c r="V10" s="60">
        <f t="shared" si="5"/>
        <v>0</v>
      </c>
      <c r="W10" s="64"/>
      <c r="X10" s="64"/>
      <c r="Y10" s="60">
        <f t="shared" si="6"/>
        <v>0</v>
      </c>
      <c r="Z10" s="64"/>
      <c r="AA10" s="64"/>
      <c r="AB10" s="60">
        <f t="shared" si="7"/>
        <v>0</v>
      </c>
      <c r="AC10" s="64"/>
      <c r="AD10" s="89"/>
      <c r="AE10" s="88">
        <f t="shared" si="8"/>
        <v>0</v>
      </c>
      <c r="AF10" s="64"/>
      <c r="AG10" s="64"/>
      <c r="AH10" s="60">
        <f t="shared" si="9"/>
        <v>0</v>
      </c>
      <c r="AI10" s="64"/>
      <c r="AJ10" s="64"/>
      <c r="AK10" s="60">
        <f t="shared" si="10"/>
        <v>0</v>
      </c>
      <c r="AL10" s="64"/>
      <c r="AM10" s="64"/>
      <c r="AN10" s="60">
        <f t="shared" si="11"/>
        <v>0</v>
      </c>
      <c r="AO10" s="64"/>
      <c r="AP10" s="64"/>
      <c r="AQ10" s="60">
        <f t="shared" si="12"/>
        <v>0</v>
      </c>
      <c r="AR10" s="64"/>
      <c r="AS10" s="64"/>
      <c r="AT10" s="60">
        <f t="shared" si="13"/>
        <v>0</v>
      </c>
      <c r="AU10" s="64"/>
      <c r="AV10" s="89"/>
      <c r="AW10" s="94"/>
      <c r="AX10" s="64"/>
      <c r="AY10" s="89"/>
    </row>
    <row r="11" spans="1:57" x14ac:dyDescent="0.3">
      <c r="B11" s="97"/>
      <c r="C11" s="58"/>
      <c r="D11" s="58"/>
      <c r="E11" s="59"/>
      <c r="F11" s="58"/>
      <c r="G11" s="60">
        <f t="shared" si="0"/>
        <v>0</v>
      </c>
      <c r="H11" s="64"/>
      <c r="I11" s="64"/>
      <c r="J11" s="60">
        <f t="shared" si="1"/>
        <v>0</v>
      </c>
      <c r="K11" s="64"/>
      <c r="L11" s="64"/>
      <c r="M11" s="60">
        <f t="shared" si="2"/>
        <v>0</v>
      </c>
      <c r="N11" s="64"/>
      <c r="O11" s="64"/>
      <c r="P11" s="60">
        <f t="shared" si="3"/>
        <v>0</v>
      </c>
      <c r="Q11" s="64"/>
      <c r="R11" s="64"/>
      <c r="S11" s="60">
        <f t="shared" si="4"/>
        <v>0</v>
      </c>
      <c r="T11" s="64"/>
      <c r="U11" s="64"/>
      <c r="V11" s="60">
        <f t="shared" si="5"/>
        <v>0</v>
      </c>
      <c r="W11" s="64"/>
      <c r="X11" s="64"/>
      <c r="Y11" s="60">
        <f t="shared" si="6"/>
        <v>0</v>
      </c>
      <c r="Z11" s="64"/>
      <c r="AA11" s="64"/>
      <c r="AB11" s="60">
        <f t="shared" si="7"/>
        <v>0</v>
      </c>
      <c r="AC11" s="64"/>
      <c r="AD11" s="89"/>
      <c r="AE11" s="88">
        <f t="shared" si="8"/>
        <v>0</v>
      </c>
      <c r="AF11" s="64"/>
      <c r="AG11" s="64"/>
      <c r="AH11" s="60">
        <f t="shared" si="9"/>
        <v>0</v>
      </c>
      <c r="AI11" s="64"/>
      <c r="AJ11" s="64"/>
      <c r="AK11" s="60">
        <f t="shared" si="10"/>
        <v>0</v>
      </c>
      <c r="AL11" s="64"/>
      <c r="AM11" s="64"/>
      <c r="AN11" s="60">
        <f t="shared" si="11"/>
        <v>0</v>
      </c>
      <c r="AO11" s="64"/>
      <c r="AP11" s="64"/>
      <c r="AQ11" s="60">
        <f t="shared" si="12"/>
        <v>0</v>
      </c>
      <c r="AR11" s="64"/>
      <c r="AS11" s="64"/>
      <c r="AT11" s="60">
        <f t="shared" si="13"/>
        <v>0</v>
      </c>
      <c r="AU11" s="64"/>
      <c r="AV11" s="89"/>
      <c r="AW11" s="94"/>
      <c r="AX11" s="64"/>
      <c r="AY11" s="89"/>
    </row>
    <row r="12" spans="1:57" x14ac:dyDescent="0.3">
      <c r="B12" s="97"/>
      <c r="C12" s="58"/>
      <c r="D12" s="58"/>
      <c r="E12" s="59"/>
      <c r="F12" s="58"/>
      <c r="G12" s="60">
        <f t="shared" si="0"/>
        <v>0</v>
      </c>
      <c r="H12" s="64"/>
      <c r="I12" s="64"/>
      <c r="J12" s="60">
        <f t="shared" si="1"/>
        <v>0</v>
      </c>
      <c r="K12" s="64"/>
      <c r="L12" s="64"/>
      <c r="M12" s="60">
        <f t="shared" si="2"/>
        <v>0</v>
      </c>
      <c r="N12" s="64"/>
      <c r="O12" s="64"/>
      <c r="P12" s="60">
        <f t="shared" si="3"/>
        <v>0</v>
      </c>
      <c r="Q12" s="64"/>
      <c r="R12" s="64"/>
      <c r="S12" s="60">
        <f t="shared" si="4"/>
        <v>0</v>
      </c>
      <c r="T12" s="64"/>
      <c r="U12" s="64"/>
      <c r="V12" s="60">
        <f t="shared" si="5"/>
        <v>0</v>
      </c>
      <c r="W12" s="64"/>
      <c r="X12" s="64"/>
      <c r="Y12" s="60">
        <f t="shared" si="6"/>
        <v>0</v>
      </c>
      <c r="Z12" s="64"/>
      <c r="AA12" s="64"/>
      <c r="AB12" s="60">
        <f t="shared" si="7"/>
        <v>0</v>
      </c>
      <c r="AC12" s="64"/>
      <c r="AD12" s="89"/>
      <c r="AE12" s="88">
        <f t="shared" si="8"/>
        <v>0</v>
      </c>
      <c r="AF12" s="64"/>
      <c r="AG12" s="64"/>
      <c r="AH12" s="60">
        <f t="shared" si="9"/>
        <v>0</v>
      </c>
      <c r="AI12" s="64"/>
      <c r="AJ12" s="64"/>
      <c r="AK12" s="60">
        <f t="shared" si="10"/>
        <v>0</v>
      </c>
      <c r="AL12" s="64"/>
      <c r="AM12" s="64"/>
      <c r="AN12" s="60">
        <f t="shared" si="11"/>
        <v>0</v>
      </c>
      <c r="AO12" s="64"/>
      <c r="AP12" s="64"/>
      <c r="AQ12" s="60">
        <f t="shared" si="12"/>
        <v>0</v>
      </c>
      <c r="AR12" s="64"/>
      <c r="AS12" s="64"/>
      <c r="AT12" s="60">
        <f t="shared" si="13"/>
        <v>0</v>
      </c>
      <c r="AU12" s="64"/>
      <c r="AV12" s="89"/>
      <c r="AW12" s="94"/>
      <c r="AX12" s="64"/>
      <c r="AY12" s="89"/>
    </row>
    <row r="13" spans="1:57" x14ac:dyDescent="0.3">
      <c r="B13" s="97"/>
      <c r="C13" s="58"/>
      <c r="D13" s="58"/>
      <c r="E13" s="59"/>
      <c r="F13" s="58"/>
      <c r="G13" s="60">
        <f t="shared" si="0"/>
        <v>0</v>
      </c>
      <c r="H13" s="64"/>
      <c r="I13" s="64"/>
      <c r="J13" s="60">
        <f t="shared" si="1"/>
        <v>0</v>
      </c>
      <c r="K13" s="64"/>
      <c r="L13" s="64"/>
      <c r="M13" s="60">
        <f t="shared" si="2"/>
        <v>0</v>
      </c>
      <c r="N13" s="64"/>
      <c r="O13" s="64"/>
      <c r="P13" s="60">
        <f t="shared" si="3"/>
        <v>0</v>
      </c>
      <c r="Q13" s="64"/>
      <c r="R13" s="64"/>
      <c r="S13" s="60">
        <f t="shared" si="4"/>
        <v>0</v>
      </c>
      <c r="T13" s="64"/>
      <c r="U13" s="64"/>
      <c r="V13" s="60">
        <f t="shared" si="5"/>
        <v>0</v>
      </c>
      <c r="W13" s="64"/>
      <c r="X13" s="64"/>
      <c r="Y13" s="60">
        <f t="shared" si="6"/>
        <v>0</v>
      </c>
      <c r="Z13" s="64"/>
      <c r="AA13" s="64"/>
      <c r="AB13" s="60">
        <f t="shared" si="7"/>
        <v>0</v>
      </c>
      <c r="AC13" s="64"/>
      <c r="AD13" s="89"/>
      <c r="AE13" s="88">
        <f t="shared" si="8"/>
        <v>0</v>
      </c>
      <c r="AF13" s="64"/>
      <c r="AG13" s="64"/>
      <c r="AH13" s="60">
        <f t="shared" si="9"/>
        <v>0</v>
      </c>
      <c r="AI13" s="64"/>
      <c r="AJ13" s="64"/>
      <c r="AK13" s="60">
        <f t="shared" si="10"/>
        <v>0</v>
      </c>
      <c r="AL13" s="64"/>
      <c r="AM13" s="64"/>
      <c r="AN13" s="60">
        <f t="shared" si="11"/>
        <v>0</v>
      </c>
      <c r="AO13" s="64"/>
      <c r="AP13" s="64"/>
      <c r="AQ13" s="60">
        <f t="shared" si="12"/>
        <v>0</v>
      </c>
      <c r="AR13" s="64"/>
      <c r="AS13" s="64"/>
      <c r="AT13" s="60">
        <f t="shared" si="13"/>
        <v>0</v>
      </c>
      <c r="AU13" s="64"/>
      <c r="AV13" s="89"/>
      <c r="AW13" s="94"/>
      <c r="AX13" s="64"/>
      <c r="AY13" s="89"/>
    </row>
    <row r="14" spans="1:57" x14ac:dyDescent="0.3">
      <c r="B14" s="97"/>
      <c r="C14" s="58"/>
      <c r="D14" s="58"/>
      <c r="E14" s="59"/>
      <c r="F14" s="58"/>
      <c r="G14" s="60">
        <f t="shared" si="0"/>
        <v>0</v>
      </c>
      <c r="H14" s="64"/>
      <c r="I14" s="64"/>
      <c r="J14" s="60">
        <f t="shared" ref="J14:J16" si="14">K14+L14</f>
        <v>0</v>
      </c>
      <c r="K14" s="64"/>
      <c r="L14" s="64"/>
      <c r="M14" s="60">
        <f t="shared" ref="M14:M16" si="15">N14+O14</f>
        <v>0</v>
      </c>
      <c r="N14" s="64"/>
      <c r="O14" s="64"/>
      <c r="P14" s="60">
        <f t="shared" si="3"/>
        <v>0</v>
      </c>
      <c r="Q14" s="64"/>
      <c r="R14" s="64"/>
      <c r="S14" s="60">
        <f t="shared" si="4"/>
        <v>0</v>
      </c>
      <c r="T14" s="64"/>
      <c r="U14" s="64"/>
      <c r="V14" s="60">
        <f t="shared" si="5"/>
        <v>0</v>
      </c>
      <c r="W14" s="64"/>
      <c r="X14" s="64"/>
      <c r="Y14" s="60">
        <f t="shared" si="6"/>
        <v>0</v>
      </c>
      <c r="Z14" s="64"/>
      <c r="AA14" s="64"/>
      <c r="AB14" s="60">
        <f t="shared" si="7"/>
        <v>0</v>
      </c>
      <c r="AC14" s="64"/>
      <c r="AD14" s="89"/>
      <c r="AE14" s="88">
        <f t="shared" si="8"/>
        <v>0</v>
      </c>
      <c r="AF14" s="64"/>
      <c r="AG14" s="64"/>
      <c r="AH14" s="60">
        <f t="shared" si="9"/>
        <v>0</v>
      </c>
      <c r="AI14" s="64"/>
      <c r="AJ14" s="64"/>
      <c r="AK14" s="60">
        <f t="shared" si="10"/>
        <v>0</v>
      </c>
      <c r="AL14" s="64"/>
      <c r="AM14" s="64"/>
      <c r="AN14" s="60">
        <f t="shared" si="11"/>
        <v>0</v>
      </c>
      <c r="AO14" s="64"/>
      <c r="AP14" s="64"/>
      <c r="AQ14" s="60">
        <f t="shared" si="12"/>
        <v>0</v>
      </c>
      <c r="AR14" s="64"/>
      <c r="AS14" s="64"/>
      <c r="AT14" s="60">
        <f t="shared" si="13"/>
        <v>0</v>
      </c>
      <c r="AU14" s="64"/>
      <c r="AV14" s="89"/>
      <c r="AW14" s="94"/>
      <c r="AX14" s="64"/>
      <c r="AY14" s="89"/>
    </row>
    <row r="15" spans="1:57" x14ac:dyDescent="0.3">
      <c r="B15" s="97"/>
      <c r="C15" s="58"/>
      <c r="D15" s="58"/>
      <c r="E15" s="59"/>
      <c r="F15" s="58"/>
      <c r="G15" s="60">
        <f t="shared" ref="G15:G16" si="16">H15+I15</f>
        <v>0</v>
      </c>
      <c r="H15" s="64"/>
      <c r="I15" s="64"/>
      <c r="J15" s="60">
        <f t="shared" si="14"/>
        <v>0</v>
      </c>
      <c r="K15" s="64"/>
      <c r="L15" s="64"/>
      <c r="M15" s="60">
        <f t="shared" si="15"/>
        <v>0</v>
      </c>
      <c r="N15" s="64"/>
      <c r="O15" s="64"/>
      <c r="P15" s="60">
        <f t="shared" ref="P15:P16" si="17">Q15+R15</f>
        <v>0</v>
      </c>
      <c r="Q15" s="64"/>
      <c r="R15" s="64"/>
      <c r="S15" s="60">
        <f t="shared" si="4"/>
        <v>0</v>
      </c>
      <c r="T15" s="64"/>
      <c r="U15" s="64"/>
      <c r="V15" s="60">
        <f t="shared" si="5"/>
        <v>0</v>
      </c>
      <c r="W15" s="64"/>
      <c r="X15" s="64"/>
      <c r="Y15" s="60">
        <f t="shared" ref="Y15:Y16" si="18">Z15+AA15</f>
        <v>0</v>
      </c>
      <c r="Z15" s="64"/>
      <c r="AA15" s="64"/>
      <c r="AB15" s="60">
        <f t="shared" ref="AB15:AB16" si="19">AC15+AD15</f>
        <v>0</v>
      </c>
      <c r="AC15" s="64"/>
      <c r="AD15" s="89"/>
      <c r="AE15" s="88">
        <f t="shared" si="8"/>
        <v>0</v>
      </c>
      <c r="AF15" s="64"/>
      <c r="AG15" s="64"/>
      <c r="AH15" s="60">
        <f t="shared" si="9"/>
        <v>0</v>
      </c>
      <c r="AI15" s="64"/>
      <c r="AJ15" s="64"/>
      <c r="AK15" s="60">
        <f t="shared" si="10"/>
        <v>0</v>
      </c>
      <c r="AL15" s="64"/>
      <c r="AM15" s="64"/>
      <c r="AN15" s="60">
        <f t="shared" si="11"/>
        <v>0</v>
      </c>
      <c r="AO15" s="64"/>
      <c r="AP15" s="64"/>
      <c r="AQ15" s="60">
        <f t="shared" si="12"/>
        <v>0</v>
      </c>
      <c r="AR15" s="64"/>
      <c r="AS15" s="64"/>
      <c r="AT15" s="60">
        <f t="shared" si="13"/>
        <v>0</v>
      </c>
      <c r="AU15" s="64"/>
      <c r="AV15" s="89"/>
      <c r="AW15" s="94"/>
      <c r="AX15" s="64"/>
      <c r="AY15" s="89"/>
    </row>
    <row r="16" spans="1:57" x14ac:dyDescent="0.3">
      <c r="B16" s="98"/>
      <c r="C16" s="73"/>
      <c r="D16" s="73"/>
      <c r="E16" s="74"/>
      <c r="F16" s="73"/>
      <c r="G16" s="60">
        <f t="shared" si="16"/>
        <v>0</v>
      </c>
      <c r="H16" s="64"/>
      <c r="I16" s="64"/>
      <c r="J16" s="60">
        <f t="shared" si="14"/>
        <v>0</v>
      </c>
      <c r="K16" s="64"/>
      <c r="L16" s="64"/>
      <c r="M16" s="60">
        <f t="shared" si="15"/>
        <v>0</v>
      </c>
      <c r="N16" s="64"/>
      <c r="O16" s="64"/>
      <c r="P16" s="60">
        <f t="shared" si="17"/>
        <v>0</v>
      </c>
      <c r="Q16" s="64"/>
      <c r="R16" s="64"/>
      <c r="S16" s="60">
        <f t="shared" ref="S16" si="20">T16+U16</f>
        <v>0</v>
      </c>
      <c r="T16" s="64"/>
      <c r="U16" s="64"/>
      <c r="V16" s="60">
        <f t="shared" ref="V16" si="21">W16+X16</f>
        <v>0</v>
      </c>
      <c r="W16" s="64"/>
      <c r="X16" s="64"/>
      <c r="Y16" s="60">
        <f t="shared" si="18"/>
        <v>0</v>
      </c>
      <c r="Z16" s="64"/>
      <c r="AA16" s="64"/>
      <c r="AB16" s="60">
        <f t="shared" si="19"/>
        <v>0</v>
      </c>
      <c r="AC16" s="64"/>
      <c r="AD16" s="89"/>
      <c r="AE16" s="88">
        <f t="shared" si="8"/>
        <v>0</v>
      </c>
      <c r="AF16" s="64"/>
      <c r="AG16" s="64"/>
      <c r="AH16" s="60">
        <f t="shared" si="9"/>
        <v>0</v>
      </c>
      <c r="AI16" s="64"/>
      <c r="AJ16" s="64"/>
      <c r="AK16" s="60">
        <f t="shared" si="10"/>
        <v>0</v>
      </c>
      <c r="AL16" s="64"/>
      <c r="AM16" s="64"/>
      <c r="AN16" s="60">
        <f t="shared" si="11"/>
        <v>0</v>
      </c>
      <c r="AO16" s="64"/>
      <c r="AP16" s="64"/>
      <c r="AQ16" s="60">
        <f t="shared" si="12"/>
        <v>0</v>
      </c>
      <c r="AR16" s="64"/>
      <c r="AS16" s="64"/>
      <c r="AT16" s="60">
        <f t="shared" si="13"/>
        <v>0</v>
      </c>
      <c r="AU16" s="64"/>
      <c r="AV16" s="89"/>
      <c r="AW16" s="94"/>
      <c r="AX16" s="64"/>
      <c r="AY16" s="89"/>
    </row>
    <row r="17" spans="1:51" ht="18" x14ac:dyDescent="0.3">
      <c r="A17" s="71"/>
      <c r="B17" s="172" t="s">
        <v>79</v>
      </c>
      <c r="C17" s="173"/>
      <c r="D17" s="173"/>
      <c r="E17" s="173"/>
      <c r="F17" s="173"/>
      <c r="G17" s="75">
        <f t="shared" ref="G17:AD17" si="22">SUM(G8:G16)</f>
        <v>0</v>
      </c>
      <c r="H17" s="75">
        <f t="shared" si="22"/>
        <v>0</v>
      </c>
      <c r="I17" s="75">
        <f t="shared" si="22"/>
        <v>0</v>
      </c>
      <c r="J17" s="75">
        <f t="shared" si="22"/>
        <v>0</v>
      </c>
      <c r="K17" s="75">
        <f t="shared" si="22"/>
        <v>0</v>
      </c>
      <c r="L17" s="75">
        <f t="shared" si="22"/>
        <v>0</v>
      </c>
      <c r="M17" s="75">
        <f t="shared" si="22"/>
        <v>0</v>
      </c>
      <c r="N17" s="75">
        <f t="shared" si="22"/>
        <v>0</v>
      </c>
      <c r="O17" s="75">
        <f t="shared" si="22"/>
        <v>0</v>
      </c>
      <c r="P17" s="75">
        <f t="shared" si="22"/>
        <v>0</v>
      </c>
      <c r="Q17" s="75">
        <f t="shared" si="22"/>
        <v>0</v>
      </c>
      <c r="R17" s="75">
        <f t="shared" si="22"/>
        <v>0</v>
      </c>
      <c r="S17" s="75">
        <f t="shared" si="22"/>
        <v>0</v>
      </c>
      <c r="T17" s="75">
        <f t="shared" si="22"/>
        <v>0</v>
      </c>
      <c r="U17" s="75">
        <f t="shared" si="22"/>
        <v>0</v>
      </c>
      <c r="V17" s="75">
        <f t="shared" si="22"/>
        <v>0</v>
      </c>
      <c r="W17" s="75">
        <f t="shared" si="22"/>
        <v>0</v>
      </c>
      <c r="X17" s="75">
        <f t="shared" si="22"/>
        <v>0</v>
      </c>
      <c r="Y17" s="75">
        <f t="shared" si="22"/>
        <v>0</v>
      </c>
      <c r="Z17" s="75">
        <f t="shared" si="22"/>
        <v>0</v>
      </c>
      <c r="AA17" s="75">
        <f t="shared" si="22"/>
        <v>0</v>
      </c>
      <c r="AB17" s="75">
        <f t="shared" si="22"/>
        <v>0</v>
      </c>
      <c r="AC17" s="75">
        <f t="shared" si="22"/>
        <v>0</v>
      </c>
      <c r="AD17" s="90">
        <f t="shared" si="22"/>
        <v>0</v>
      </c>
      <c r="AE17" s="88">
        <f t="shared" ref="AE17:AV17" si="23">SUM(AE8:AE16)</f>
        <v>0</v>
      </c>
      <c r="AF17" s="75">
        <f t="shared" si="23"/>
        <v>0</v>
      </c>
      <c r="AG17" s="75">
        <f t="shared" si="23"/>
        <v>0</v>
      </c>
      <c r="AH17" s="75">
        <f t="shared" si="23"/>
        <v>0</v>
      </c>
      <c r="AI17" s="75">
        <f t="shared" si="23"/>
        <v>0</v>
      </c>
      <c r="AJ17" s="75">
        <f t="shared" si="23"/>
        <v>0</v>
      </c>
      <c r="AK17" s="75">
        <f t="shared" si="23"/>
        <v>0</v>
      </c>
      <c r="AL17" s="75">
        <f t="shared" si="23"/>
        <v>0</v>
      </c>
      <c r="AM17" s="75">
        <f t="shared" si="23"/>
        <v>0</v>
      </c>
      <c r="AN17" s="75">
        <f t="shared" si="23"/>
        <v>0</v>
      </c>
      <c r="AO17" s="75">
        <f t="shared" si="23"/>
        <v>0</v>
      </c>
      <c r="AP17" s="75">
        <f t="shared" si="23"/>
        <v>0</v>
      </c>
      <c r="AQ17" s="75">
        <f t="shared" si="23"/>
        <v>0</v>
      </c>
      <c r="AR17" s="75">
        <f t="shared" si="23"/>
        <v>0</v>
      </c>
      <c r="AS17" s="75">
        <f t="shared" si="23"/>
        <v>0</v>
      </c>
      <c r="AT17" s="75">
        <f t="shared" si="23"/>
        <v>0</v>
      </c>
      <c r="AU17" s="75">
        <f t="shared" si="23"/>
        <v>0</v>
      </c>
      <c r="AV17" s="90">
        <f t="shared" si="23"/>
        <v>0</v>
      </c>
      <c r="AW17" s="88" t="s">
        <v>84</v>
      </c>
      <c r="AX17" s="75" t="s">
        <v>84</v>
      </c>
      <c r="AY17" s="90" t="s">
        <v>84</v>
      </c>
    </row>
    <row r="18" spans="1:51" x14ac:dyDescent="0.3">
      <c r="B18" s="172" t="s">
        <v>49</v>
      </c>
      <c r="C18" s="173"/>
      <c r="D18" s="173"/>
      <c r="E18" s="173"/>
      <c r="F18" s="173"/>
      <c r="G18" s="75">
        <f t="shared" ref="G18:AD18" si="24">SUMIF($E8:$E16,"Վարկային ծրագիր",G8:G16)</f>
        <v>0</v>
      </c>
      <c r="H18" s="75">
        <f t="shared" si="24"/>
        <v>0</v>
      </c>
      <c r="I18" s="75">
        <f t="shared" si="24"/>
        <v>0</v>
      </c>
      <c r="J18" s="75">
        <f t="shared" si="24"/>
        <v>0</v>
      </c>
      <c r="K18" s="75">
        <f t="shared" si="24"/>
        <v>0</v>
      </c>
      <c r="L18" s="75">
        <f t="shared" si="24"/>
        <v>0</v>
      </c>
      <c r="M18" s="75">
        <f t="shared" si="24"/>
        <v>0</v>
      </c>
      <c r="N18" s="75">
        <f t="shared" si="24"/>
        <v>0</v>
      </c>
      <c r="O18" s="75">
        <f t="shared" si="24"/>
        <v>0</v>
      </c>
      <c r="P18" s="75">
        <f t="shared" si="24"/>
        <v>0</v>
      </c>
      <c r="Q18" s="75">
        <f t="shared" si="24"/>
        <v>0</v>
      </c>
      <c r="R18" s="75">
        <f t="shared" si="24"/>
        <v>0</v>
      </c>
      <c r="S18" s="75">
        <f t="shared" si="24"/>
        <v>0</v>
      </c>
      <c r="T18" s="75">
        <f t="shared" si="24"/>
        <v>0</v>
      </c>
      <c r="U18" s="75">
        <f t="shared" si="24"/>
        <v>0</v>
      </c>
      <c r="V18" s="75">
        <f t="shared" si="24"/>
        <v>0</v>
      </c>
      <c r="W18" s="75">
        <f t="shared" si="24"/>
        <v>0</v>
      </c>
      <c r="X18" s="75">
        <f t="shared" si="24"/>
        <v>0</v>
      </c>
      <c r="Y18" s="75">
        <f t="shared" si="24"/>
        <v>0</v>
      </c>
      <c r="Z18" s="75">
        <f t="shared" si="24"/>
        <v>0</v>
      </c>
      <c r="AA18" s="75">
        <f t="shared" si="24"/>
        <v>0</v>
      </c>
      <c r="AB18" s="75">
        <f t="shared" si="24"/>
        <v>0</v>
      </c>
      <c r="AC18" s="75">
        <f t="shared" si="24"/>
        <v>0</v>
      </c>
      <c r="AD18" s="90">
        <f t="shared" si="24"/>
        <v>0</v>
      </c>
      <c r="AE18" s="88">
        <f t="shared" ref="AE18:AV18" si="25">SUMIF($E8:$E16,"Վարկային ծրագիր",AE8:AE16)</f>
        <v>0</v>
      </c>
      <c r="AF18" s="75">
        <f t="shared" si="25"/>
        <v>0</v>
      </c>
      <c r="AG18" s="75">
        <f t="shared" si="25"/>
        <v>0</v>
      </c>
      <c r="AH18" s="75">
        <f t="shared" si="25"/>
        <v>0</v>
      </c>
      <c r="AI18" s="75">
        <f t="shared" si="25"/>
        <v>0</v>
      </c>
      <c r="AJ18" s="75">
        <f t="shared" si="25"/>
        <v>0</v>
      </c>
      <c r="AK18" s="75">
        <f t="shared" si="25"/>
        <v>0</v>
      </c>
      <c r="AL18" s="75">
        <f t="shared" si="25"/>
        <v>0</v>
      </c>
      <c r="AM18" s="75">
        <f t="shared" si="25"/>
        <v>0</v>
      </c>
      <c r="AN18" s="75">
        <f t="shared" si="25"/>
        <v>0</v>
      </c>
      <c r="AO18" s="75">
        <f t="shared" si="25"/>
        <v>0</v>
      </c>
      <c r="AP18" s="75">
        <f t="shared" si="25"/>
        <v>0</v>
      </c>
      <c r="AQ18" s="75">
        <f t="shared" si="25"/>
        <v>0</v>
      </c>
      <c r="AR18" s="75">
        <f t="shared" si="25"/>
        <v>0</v>
      </c>
      <c r="AS18" s="75">
        <f t="shared" si="25"/>
        <v>0</v>
      </c>
      <c r="AT18" s="75">
        <f t="shared" si="25"/>
        <v>0</v>
      </c>
      <c r="AU18" s="75">
        <f t="shared" si="25"/>
        <v>0</v>
      </c>
      <c r="AV18" s="90">
        <f t="shared" si="25"/>
        <v>0</v>
      </c>
      <c r="AW18" s="88" t="s">
        <v>84</v>
      </c>
      <c r="AX18" s="75" t="s">
        <v>84</v>
      </c>
      <c r="AY18" s="90" t="s">
        <v>84</v>
      </c>
    </row>
    <row r="19" spans="1:51" x14ac:dyDescent="0.3">
      <c r="B19" s="172" t="s">
        <v>50</v>
      </c>
      <c r="C19" s="173"/>
      <c r="D19" s="173"/>
      <c r="E19" s="173"/>
      <c r="F19" s="173"/>
      <c r="G19" s="75">
        <f t="shared" ref="G19:AD19" si="26">SUMIF($E8:$E16,"Դրամաշնորհային ծրագիր",G8:G16)</f>
        <v>0</v>
      </c>
      <c r="H19" s="75">
        <f t="shared" si="26"/>
        <v>0</v>
      </c>
      <c r="I19" s="75">
        <f t="shared" si="26"/>
        <v>0</v>
      </c>
      <c r="J19" s="75">
        <f t="shared" si="26"/>
        <v>0</v>
      </c>
      <c r="K19" s="75">
        <f t="shared" si="26"/>
        <v>0</v>
      </c>
      <c r="L19" s="75">
        <f t="shared" si="26"/>
        <v>0</v>
      </c>
      <c r="M19" s="75">
        <f t="shared" si="26"/>
        <v>0</v>
      </c>
      <c r="N19" s="75">
        <f t="shared" si="26"/>
        <v>0</v>
      </c>
      <c r="O19" s="75">
        <f t="shared" si="26"/>
        <v>0</v>
      </c>
      <c r="P19" s="75">
        <f t="shared" si="26"/>
        <v>0</v>
      </c>
      <c r="Q19" s="75">
        <f t="shared" si="26"/>
        <v>0</v>
      </c>
      <c r="R19" s="75">
        <f t="shared" si="26"/>
        <v>0</v>
      </c>
      <c r="S19" s="75">
        <f t="shared" si="26"/>
        <v>0</v>
      </c>
      <c r="T19" s="75">
        <f t="shared" si="26"/>
        <v>0</v>
      </c>
      <c r="U19" s="75">
        <f t="shared" si="26"/>
        <v>0</v>
      </c>
      <c r="V19" s="75">
        <f t="shared" si="26"/>
        <v>0</v>
      </c>
      <c r="W19" s="75">
        <f t="shared" si="26"/>
        <v>0</v>
      </c>
      <c r="X19" s="75">
        <f t="shared" si="26"/>
        <v>0</v>
      </c>
      <c r="Y19" s="75">
        <f t="shared" si="26"/>
        <v>0</v>
      </c>
      <c r="Z19" s="75">
        <f t="shared" si="26"/>
        <v>0</v>
      </c>
      <c r="AA19" s="75">
        <f t="shared" si="26"/>
        <v>0</v>
      </c>
      <c r="AB19" s="75">
        <f t="shared" si="26"/>
        <v>0</v>
      </c>
      <c r="AC19" s="75">
        <f t="shared" si="26"/>
        <v>0</v>
      </c>
      <c r="AD19" s="90">
        <f t="shared" si="26"/>
        <v>0</v>
      </c>
      <c r="AE19" s="88">
        <f t="shared" ref="AE19:AV19" si="27">SUMIF($E8:$E16,"Դրամաշնորհային ծրագիր",AE8:AE16)</f>
        <v>0</v>
      </c>
      <c r="AF19" s="75">
        <f t="shared" si="27"/>
        <v>0</v>
      </c>
      <c r="AG19" s="75">
        <f t="shared" si="27"/>
        <v>0</v>
      </c>
      <c r="AH19" s="75">
        <f t="shared" si="27"/>
        <v>0</v>
      </c>
      <c r="AI19" s="75">
        <f t="shared" si="27"/>
        <v>0</v>
      </c>
      <c r="AJ19" s="75">
        <f t="shared" si="27"/>
        <v>0</v>
      </c>
      <c r="AK19" s="75">
        <f t="shared" si="27"/>
        <v>0</v>
      </c>
      <c r="AL19" s="75">
        <f t="shared" si="27"/>
        <v>0</v>
      </c>
      <c r="AM19" s="75">
        <f t="shared" si="27"/>
        <v>0</v>
      </c>
      <c r="AN19" s="75">
        <f t="shared" si="27"/>
        <v>0</v>
      </c>
      <c r="AO19" s="75">
        <f t="shared" si="27"/>
        <v>0</v>
      </c>
      <c r="AP19" s="75">
        <f t="shared" si="27"/>
        <v>0</v>
      </c>
      <c r="AQ19" s="75">
        <f t="shared" si="27"/>
        <v>0</v>
      </c>
      <c r="AR19" s="75">
        <f t="shared" si="27"/>
        <v>0</v>
      </c>
      <c r="AS19" s="75">
        <f t="shared" si="27"/>
        <v>0</v>
      </c>
      <c r="AT19" s="75">
        <f t="shared" si="27"/>
        <v>0</v>
      </c>
      <c r="AU19" s="75">
        <f t="shared" si="27"/>
        <v>0</v>
      </c>
      <c r="AV19" s="90">
        <f t="shared" si="27"/>
        <v>0</v>
      </c>
      <c r="AW19" s="88" t="s">
        <v>84</v>
      </c>
      <c r="AX19" s="75" t="s">
        <v>84</v>
      </c>
      <c r="AY19" s="90" t="s">
        <v>84</v>
      </c>
    </row>
    <row r="20" spans="1:51" ht="15" thickBot="1" x14ac:dyDescent="0.35">
      <c r="B20" s="169" t="s">
        <v>80</v>
      </c>
      <c r="C20" s="170"/>
      <c r="D20" s="170"/>
      <c r="E20" s="170"/>
      <c r="F20" s="170"/>
      <c r="G20" s="92">
        <f t="shared" ref="G20:AD20" si="28">SUMIF($E8:$E16,"Ենթավարկային ծրագիր",G8:G16)</f>
        <v>0</v>
      </c>
      <c r="H20" s="92">
        <f t="shared" si="28"/>
        <v>0</v>
      </c>
      <c r="I20" s="92">
        <f t="shared" si="28"/>
        <v>0</v>
      </c>
      <c r="J20" s="92">
        <f t="shared" si="28"/>
        <v>0</v>
      </c>
      <c r="K20" s="92">
        <f t="shared" si="28"/>
        <v>0</v>
      </c>
      <c r="L20" s="92">
        <f t="shared" si="28"/>
        <v>0</v>
      </c>
      <c r="M20" s="92">
        <f t="shared" si="28"/>
        <v>0</v>
      </c>
      <c r="N20" s="92">
        <f t="shared" si="28"/>
        <v>0</v>
      </c>
      <c r="O20" s="92">
        <f t="shared" si="28"/>
        <v>0</v>
      </c>
      <c r="P20" s="92">
        <f t="shared" si="28"/>
        <v>0</v>
      </c>
      <c r="Q20" s="92">
        <f t="shared" si="28"/>
        <v>0</v>
      </c>
      <c r="R20" s="92">
        <f t="shared" si="28"/>
        <v>0</v>
      </c>
      <c r="S20" s="92">
        <f t="shared" si="28"/>
        <v>0</v>
      </c>
      <c r="T20" s="92">
        <f t="shared" si="28"/>
        <v>0</v>
      </c>
      <c r="U20" s="92">
        <f t="shared" si="28"/>
        <v>0</v>
      </c>
      <c r="V20" s="92">
        <f t="shared" si="28"/>
        <v>0</v>
      </c>
      <c r="W20" s="92">
        <f t="shared" si="28"/>
        <v>0</v>
      </c>
      <c r="X20" s="92">
        <f t="shared" si="28"/>
        <v>0</v>
      </c>
      <c r="Y20" s="92">
        <f t="shared" si="28"/>
        <v>0</v>
      </c>
      <c r="Z20" s="92">
        <f t="shared" si="28"/>
        <v>0</v>
      </c>
      <c r="AA20" s="92">
        <f t="shared" si="28"/>
        <v>0</v>
      </c>
      <c r="AB20" s="92">
        <f t="shared" si="28"/>
        <v>0</v>
      </c>
      <c r="AC20" s="92">
        <f t="shared" si="28"/>
        <v>0</v>
      </c>
      <c r="AD20" s="93">
        <f t="shared" si="28"/>
        <v>0</v>
      </c>
      <c r="AE20" s="91">
        <f t="shared" ref="AE20:AV20" si="29">SUMIF($E8:$E16,"Ենթավարկային ծրագիր",AE8:AE16)</f>
        <v>0</v>
      </c>
      <c r="AF20" s="92">
        <f t="shared" si="29"/>
        <v>0</v>
      </c>
      <c r="AG20" s="92">
        <f t="shared" si="29"/>
        <v>0</v>
      </c>
      <c r="AH20" s="92">
        <f t="shared" si="29"/>
        <v>0</v>
      </c>
      <c r="AI20" s="92">
        <f t="shared" si="29"/>
        <v>0</v>
      </c>
      <c r="AJ20" s="92">
        <f t="shared" si="29"/>
        <v>0</v>
      </c>
      <c r="AK20" s="92">
        <f t="shared" si="29"/>
        <v>0</v>
      </c>
      <c r="AL20" s="92">
        <f t="shared" si="29"/>
        <v>0</v>
      </c>
      <c r="AM20" s="92">
        <f t="shared" si="29"/>
        <v>0</v>
      </c>
      <c r="AN20" s="92">
        <f t="shared" si="29"/>
        <v>0</v>
      </c>
      <c r="AO20" s="92">
        <f t="shared" si="29"/>
        <v>0</v>
      </c>
      <c r="AP20" s="92">
        <f t="shared" si="29"/>
        <v>0</v>
      </c>
      <c r="AQ20" s="92">
        <f t="shared" si="29"/>
        <v>0</v>
      </c>
      <c r="AR20" s="92">
        <f t="shared" si="29"/>
        <v>0</v>
      </c>
      <c r="AS20" s="92">
        <f t="shared" si="29"/>
        <v>0</v>
      </c>
      <c r="AT20" s="92">
        <f t="shared" si="29"/>
        <v>0</v>
      </c>
      <c r="AU20" s="92">
        <f t="shared" si="29"/>
        <v>0</v>
      </c>
      <c r="AV20" s="93">
        <f t="shared" si="29"/>
        <v>0</v>
      </c>
      <c r="AW20" s="91" t="s">
        <v>84</v>
      </c>
      <c r="AX20" s="92" t="s">
        <v>84</v>
      </c>
      <c r="AY20" s="93" t="s">
        <v>84</v>
      </c>
    </row>
    <row r="27" spans="1:51" ht="57" customHeight="1" x14ac:dyDescent="0.3"/>
    <row r="28" spans="1:51" ht="36.75" customHeight="1" x14ac:dyDescent="0.3"/>
    <row r="32" spans="1:51" ht="15" customHeight="1" x14ac:dyDescent="0.3"/>
    <row r="33" ht="15" customHeight="1" x14ac:dyDescent="0.3"/>
  </sheetData>
  <mergeCells count="27">
    <mergeCell ref="AY5:AY7"/>
    <mergeCell ref="J5:L6"/>
    <mergeCell ref="M5:O6"/>
    <mergeCell ref="P5:R6"/>
    <mergeCell ref="S5:U6"/>
    <mergeCell ref="AB6:AD6"/>
    <mergeCell ref="V6:X6"/>
    <mergeCell ref="AW5:AW7"/>
    <mergeCell ref="AX5:AX7"/>
    <mergeCell ref="AH6:AJ6"/>
    <mergeCell ref="AK6:AM6"/>
    <mergeCell ref="AN6:AP6"/>
    <mergeCell ref="AT6:AV6"/>
    <mergeCell ref="AE5:AG6"/>
    <mergeCell ref="AQ6:AS6"/>
    <mergeCell ref="AH5:AV5"/>
    <mergeCell ref="B20:F20"/>
    <mergeCell ref="Y6:AA6"/>
    <mergeCell ref="E5:E7"/>
    <mergeCell ref="B17:F17"/>
    <mergeCell ref="B18:F18"/>
    <mergeCell ref="B19:F19"/>
    <mergeCell ref="V5:AD5"/>
    <mergeCell ref="D5:D7"/>
    <mergeCell ref="F5:F7"/>
    <mergeCell ref="B5:C6"/>
    <mergeCell ref="G5:I6"/>
  </mergeCells>
  <dataValidations count="1">
    <dataValidation type="list" allowBlank="1" showInputMessage="1" showErrorMessage="1" sqref="E8:E16" xr:uid="{00000000-0002-0000-06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29"/>
  <sheetViews>
    <sheetView workbookViewId="0">
      <selection activeCell="AB16" sqref="AB16"/>
    </sheetView>
  </sheetViews>
  <sheetFormatPr defaultRowHeight="14.4" x14ac:dyDescent="0.3"/>
  <cols>
    <col min="2" max="2" width="10.6640625" customWidth="1"/>
    <col min="3" max="3" width="12.6640625" customWidth="1"/>
    <col min="4" max="4" width="26.33203125" customWidth="1"/>
    <col min="5" max="5" width="5.33203125" customWidth="1"/>
    <col min="6" max="6" width="5.6640625" bestFit="1" customWidth="1"/>
    <col min="7" max="7" width="6" customWidth="1"/>
    <col min="8" max="8" width="5.33203125" customWidth="1"/>
    <col min="9" max="9" width="5.109375" customWidth="1"/>
    <col min="10" max="10" width="5.6640625" customWidth="1"/>
    <col min="11" max="13" width="5.5546875" customWidth="1"/>
    <col min="14" max="14" width="7" customWidth="1"/>
    <col min="15" max="15" width="5.109375" customWidth="1"/>
    <col min="16" max="16" width="4.88671875" customWidth="1"/>
    <col min="17" max="17" width="5.33203125" customWidth="1"/>
    <col min="18" max="18" width="5.88671875" customWidth="1"/>
    <col min="19" max="19" width="6.109375" customWidth="1"/>
    <col min="25" max="25" width="6.44140625" hidden="1" customWidth="1"/>
    <col min="26" max="26" width="3" hidden="1" customWidth="1"/>
    <col min="27" max="27" width="9.109375" hidden="1" customWidth="1"/>
  </cols>
  <sheetData>
    <row r="1" spans="1:25" ht="18" x14ac:dyDescent="0.3">
      <c r="A1" s="4" t="s">
        <v>106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Y1" t="s">
        <v>102</v>
      </c>
    </row>
    <row r="2" spans="1:25" ht="18" x14ac:dyDescent="0.3">
      <c r="A2" s="4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Y2" t="s">
        <v>103</v>
      </c>
    </row>
    <row r="3" spans="1:25" ht="18" x14ac:dyDescent="0.3">
      <c r="A3" s="4" t="s">
        <v>189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Y3" t="s">
        <v>104</v>
      </c>
    </row>
    <row r="4" spans="1:25" x14ac:dyDescent="0.3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25" ht="15" customHeight="1" x14ac:dyDescent="0.3">
      <c r="B5" s="159" t="s">
        <v>27</v>
      </c>
      <c r="C5" s="159"/>
      <c r="D5" s="159" t="s">
        <v>105</v>
      </c>
      <c r="E5" s="159" t="s">
        <v>108</v>
      </c>
      <c r="F5" s="159"/>
      <c r="G5" s="159"/>
      <c r="H5" s="159" t="s">
        <v>107</v>
      </c>
      <c r="I5" s="159"/>
      <c r="J5" s="159"/>
      <c r="K5" s="159" t="s">
        <v>37</v>
      </c>
      <c r="L5" s="159"/>
      <c r="M5" s="159"/>
      <c r="N5" s="159"/>
      <c r="O5" s="159"/>
      <c r="P5" s="159"/>
      <c r="Q5" s="159"/>
      <c r="R5" s="159"/>
      <c r="S5" s="159"/>
    </row>
    <row r="6" spans="1:25" ht="23.25" customHeight="1" x14ac:dyDescent="0.3">
      <c r="B6" s="159"/>
      <c r="C6" s="159"/>
      <c r="D6" s="159"/>
      <c r="E6" s="159"/>
      <c r="F6" s="159"/>
      <c r="G6" s="159"/>
      <c r="H6" s="159"/>
      <c r="I6" s="159"/>
      <c r="J6" s="159"/>
      <c r="K6" s="159" t="s">
        <v>17</v>
      </c>
      <c r="L6" s="159"/>
      <c r="M6" s="159"/>
      <c r="N6" s="159" t="s">
        <v>22</v>
      </c>
      <c r="O6" s="159"/>
      <c r="P6" s="159"/>
      <c r="Q6" s="159" t="s">
        <v>26</v>
      </c>
      <c r="R6" s="159"/>
      <c r="S6" s="159"/>
    </row>
    <row r="7" spans="1:25" ht="126" customHeight="1" x14ac:dyDescent="0.3">
      <c r="B7" s="13" t="s">
        <v>6</v>
      </c>
      <c r="C7" s="13" t="s">
        <v>51</v>
      </c>
      <c r="D7" s="159"/>
      <c r="E7" s="15" t="s">
        <v>31</v>
      </c>
      <c r="F7" s="15" t="s">
        <v>44</v>
      </c>
      <c r="G7" s="15" t="s">
        <v>45</v>
      </c>
      <c r="H7" s="15" t="s">
        <v>31</v>
      </c>
      <c r="I7" s="15" t="s">
        <v>44</v>
      </c>
      <c r="J7" s="15" t="s">
        <v>45</v>
      </c>
      <c r="K7" s="15" t="s">
        <v>31</v>
      </c>
      <c r="L7" s="15" t="s">
        <v>44</v>
      </c>
      <c r="M7" s="15" t="s">
        <v>45</v>
      </c>
      <c r="N7" s="15" t="s">
        <v>31</v>
      </c>
      <c r="O7" s="15" t="s">
        <v>44</v>
      </c>
      <c r="P7" s="15" t="s">
        <v>45</v>
      </c>
      <c r="Q7" s="15" t="s">
        <v>31</v>
      </c>
      <c r="R7" s="15" t="s">
        <v>44</v>
      </c>
      <c r="S7" s="15" t="s">
        <v>45</v>
      </c>
    </row>
    <row r="8" spans="1:25" x14ac:dyDescent="0.3">
      <c r="B8" s="58"/>
      <c r="C8" s="58"/>
      <c r="D8" s="58"/>
      <c r="E8" s="60">
        <f>F8+G8</f>
        <v>0</v>
      </c>
      <c r="F8" s="64"/>
      <c r="G8" s="64"/>
      <c r="H8" s="60">
        <f>I8+J8</f>
        <v>0</v>
      </c>
      <c r="I8" s="64"/>
      <c r="J8" s="64"/>
      <c r="K8" s="60">
        <f>L8+M8</f>
        <v>0</v>
      </c>
      <c r="L8" s="64"/>
      <c r="M8" s="64"/>
      <c r="N8" s="60">
        <f>O8+P8</f>
        <v>0</v>
      </c>
      <c r="O8" s="64"/>
      <c r="P8" s="64"/>
      <c r="Q8" s="60">
        <f>R8+S8</f>
        <v>0</v>
      </c>
      <c r="R8" s="64"/>
      <c r="S8" s="64"/>
    </row>
    <row r="9" spans="1:25" x14ac:dyDescent="0.3">
      <c r="B9" s="58"/>
      <c r="C9" s="58"/>
      <c r="D9" s="58"/>
      <c r="E9" s="60">
        <f t="shared" ref="E9:E16" si="0">F9+G9</f>
        <v>0</v>
      </c>
      <c r="F9" s="64"/>
      <c r="G9" s="64"/>
      <c r="H9" s="60">
        <f t="shared" ref="H9:H16" si="1">I9+J9</f>
        <v>0</v>
      </c>
      <c r="I9" s="64"/>
      <c r="J9" s="64"/>
      <c r="K9" s="60">
        <f t="shared" ref="K9:K16" si="2">L9+M9</f>
        <v>0</v>
      </c>
      <c r="L9" s="64"/>
      <c r="M9" s="64"/>
      <c r="N9" s="60">
        <f t="shared" ref="N9:N16" si="3">O9+P9</f>
        <v>0</v>
      </c>
      <c r="O9" s="64"/>
      <c r="P9" s="64"/>
      <c r="Q9" s="60">
        <f t="shared" ref="Q9:Q16" si="4">R9+S9</f>
        <v>0</v>
      </c>
      <c r="R9" s="64"/>
      <c r="S9" s="64"/>
    </row>
    <row r="10" spans="1:25" x14ac:dyDescent="0.3">
      <c r="B10" s="58"/>
      <c r="C10" s="58"/>
      <c r="D10" s="58"/>
      <c r="E10" s="60">
        <f t="shared" si="0"/>
        <v>0</v>
      </c>
      <c r="F10" s="64"/>
      <c r="G10" s="64"/>
      <c r="H10" s="60">
        <f t="shared" si="1"/>
        <v>0</v>
      </c>
      <c r="I10" s="64"/>
      <c r="J10" s="64"/>
      <c r="K10" s="60">
        <f t="shared" si="2"/>
        <v>0</v>
      </c>
      <c r="L10" s="64"/>
      <c r="M10" s="64"/>
      <c r="N10" s="60">
        <f t="shared" si="3"/>
        <v>0</v>
      </c>
      <c r="O10" s="64"/>
      <c r="P10" s="64"/>
      <c r="Q10" s="60">
        <f t="shared" si="4"/>
        <v>0</v>
      </c>
      <c r="R10" s="64"/>
      <c r="S10" s="64"/>
    </row>
    <row r="11" spans="1:25" x14ac:dyDescent="0.3">
      <c r="B11" s="58"/>
      <c r="C11" s="58"/>
      <c r="D11" s="58"/>
      <c r="E11" s="60">
        <f t="shared" si="0"/>
        <v>0</v>
      </c>
      <c r="F11" s="64"/>
      <c r="G11" s="64"/>
      <c r="H11" s="60">
        <f t="shared" si="1"/>
        <v>0</v>
      </c>
      <c r="I11" s="64"/>
      <c r="J11" s="64"/>
      <c r="K11" s="60">
        <f t="shared" si="2"/>
        <v>0</v>
      </c>
      <c r="L11" s="64"/>
      <c r="M11" s="64"/>
      <c r="N11" s="60">
        <f t="shared" si="3"/>
        <v>0</v>
      </c>
      <c r="O11" s="64"/>
      <c r="P11" s="64"/>
      <c r="Q11" s="60">
        <f t="shared" si="4"/>
        <v>0</v>
      </c>
      <c r="R11" s="64"/>
      <c r="S11" s="64"/>
    </row>
    <row r="12" spans="1:25" x14ac:dyDescent="0.3">
      <c r="B12" s="58"/>
      <c r="C12" s="58"/>
      <c r="D12" s="58"/>
      <c r="E12" s="60">
        <f t="shared" si="0"/>
        <v>0</v>
      </c>
      <c r="F12" s="64"/>
      <c r="G12" s="64"/>
      <c r="H12" s="60">
        <f t="shared" si="1"/>
        <v>0</v>
      </c>
      <c r="I12" s="64"/>
      <c r="J12" s="64"/>
      <c r="K12" s="60">
        <f t="shared" si="2"/>
        <v>0</v>
      </c>
      <c r="L12" s="64"/>
      <c r="M12" s="64"/>
      <c r="N12" s="60">
        <f t="shared" si="3"/>
        <v>0</v>
      </c>
      <c r="O12" s="64"/>
      <c r="P12" s="64"/>
      <c r="Q12" s="60">
        <f t="shared" si="4"/>
        <v>0</v>
      </c>
      <c r="R12" s="64"/>
      <c r="S12" s="64"/>
    </row>
    <row r="13" spans="1:25" x14ac:dyDescent="0.3">
      <c r="B13" s="58"/>
      <c r="C13" s="58"/>
      <c r="D13" s="58"/>
      <c r="E13" s="60">
        <f t="shared" si="0"/>
        <v>0</v>
      </c>
      <c r="F13" s="64"/>
      <c r="G13" s="64"/>
      <c r="H13" s="60">
        <f t="shared" si="1"/>
        <v>0</v>
      </c>
      <c r="I13" s="64"/>
      <c r="J13" s="64"/>
      <c r="K13" s="60">
        <f t="shared" si="2"/>
        <v>0</v>
      </c>
      <c r="L13" s="64"/>
      <c r="M13" s="64"/>
      <c r="N13" s="60">
        <f t="shared" si="3"/>
        <v>0</v>
      </c>
      <c r="O13" s="64"/>
      <c r="P13" s="64"/>
      <c r="Q13" s="60">
        <f t="shared" si="4"/>
        <v>0</v>
      </c>
      <c r="R13" s="64"/>
      <c r="S13" s="64"/>
    </row>
    <row r="14" spans="1:25" x14ac:dyDescent="0.3">
      <c r="B14" s="58"/>
      <c r="C14" s="58"/>
      <c r="D14" s="58"/>
      <c r="E14" s="60">
        <f t="shared" si="0"/>
        <v>0</v>
      </c>
      <c r="F14" s="64"/>
      <c r="G14" s="64"/>
      <c r="H14" s="60">
        <f t="shared" si="1"/>
        <v>0</v>
      </c>
      <c r="I14" s="64"/>
      <c r="J14" s="64"/>
      <c r="K14" s="60">
        <f t="shared" si="2"/>
        <v>0</v>
      </c>
      <c r="L14" s="64"/>
      <c r="M14" s="64"/>
      <c r="N14" s="60">
        <f t="shared" si="3"/>
        <v>0</v>
      </c>
      <c r="O14" s="64"/>
      <c r="P14" s="64"/>
      <c r="Q14" s="60">
        <f t="shared" si="4"/>
        <v>0</v>
      </c>
      <c r="R14" s="64"/>
      <c r="S14" s="64"/>
    </row>
    <row r="15" spans="1:25" x14ac:dyDescent="0.3">
      <c r="B15" s="58"/>
      <c r="C15" s="58"/>
      <c r="D15" s="58"/>
      <c r="E15" s="60">
        <f t="shared" si="0"/>
        <v>0</v>
      </c>
      <c r="F15" s="64"/>
      <c r="G15" s="64"/>
      <c r="H15" s="60">
        <f t="shared" si="1"/>
        <v>0</v>
      </c>
      <c r="I15" s="64"/>
      <c r="J15" s="64"/>
      <c r="K15" s="60">
        <f t="shared" si="2"/>
        <v>0</v>
      </c>
      <c r="L15" s="64"/>
      <c r="M15" s="64"/>
      <c r="N15" s="60">
        <f t="shared" si="3"/>
        <v>0</v>
      </c>
      <c r="O15" s="64"/>
      <c r="P15" s="64"/>
      <c r="Q15" s="60">
        <f t="shared" si="4"/>
        <v>0</v>
      </c>
      <c r="R15" s="64"/>
      <c r="S15" s="64"/>
    </row>
    <row r="16" spans="1:25" x14ac:dyDescent="0.3">
      <c r="B16" s="73"/>
      <c r="C16" s="73"/>
      <c r="D16" s="73"/>
      <c r="E16" s="60">
        <f t="shared" si="0"/>
        <v>0</v>
      </c>
      <c r="F16" s="64"/>
      <c r="G16" s="64"/>
      <c r="H16" s="60">
        <f t="shared" si="1"/>
        <v>0</v>
      </c>
      <c r="I16" s="64"/>
      <c r="J16" s="64"/>
      <c r="K16" s="60">
        <f t="shared" si="2"/>
        <v>0</v>
      </c>
      <c r="L16" s="64"/>
      <c r="M16" s="64"/>
      <c r="N16" s="60">
        <f t="shared" si="3"/>
        <v>0</v>
      </c>
      <c r="O16" s="64"/>
      <c r="P16" s="64"/>
      <c r="Q16" s="60">
        <f t="shared" si="4"/>
        <v>0</v>
      </c>
      <c r="R16" s="64"/>
      <c r="S16" s="64"/>
    </row>
    <row r="17" spans="1:19" ht="17.25" customHeight="1" x14ac:dyDescent="0.3">
      <c r="A17" s="71"/>
      <c r="B17" s="160" t="s">
        <v>31</v>
      </c>
      <c r="C17" s="161"/>
      <c r="D17" s="162"/>
      <c r="E17" s="75">
        <f t="shared" ref="E17:J17" si="5">SUM(A8:A16)</f>
        <v>0</v>
      </c>
      <c r="F17" s="75">
        <f t="shared" si="5"/>
        <v>0</v>
      </c>
      <c r="G17" s="75">
        <f t="shared" si="5"/>
        <v>0</v>
      </c>
      <c r="H17" s="75">
        <f t="shared" si="5"/>
        <v>0</v>
      </c>
      <c r="I17" s="75">
        <f t="shared" si="5"/>
        <v>0</v>
      </c>
      <c r="J17" s="75">
        <f t="shared" si="5"/>
        <v>0</v>
      </c>
      <c r="K17" s="75">
        <f>SUM(G8:G16)</f>
        <v>0</v>
      </c>
      <c r="L17" s="75">
        <f t="shared" ref="L17" si="6">SUM(H8:H16)</f>
        <v>0</v>
      </c>
      <c r="M17" s="75">
        <f t="shared" ref="M17" si="7">SUM(I8:I16)</f>
        <v>0</v>
      </c>
      <c r="N17" s="75">
        <f t="shared" ref="N17" si="8">SUM(J8:J16)</f>
        <v>0</v>
      </c>
      <c r="O17" s="75">
        <f t="shared" ref="O17" si="9">SUM(K8:K16)</f>
        <v>0</v>
      </c>
      <c r="P17" s="75">
        <f t="shared" ref="P17" si="10">SUM(L8:L16)</f>
        <v>0</v>
      </c>
      <c r="Q17" s="75">
        <f t="shared" ref="Q17:R17" si="11">SUM(M8:M16)</f>
        <v>0</v>
      </c>
      <c r="R17" s="75">
        <f t="shared" si="11"/>
        <v>0</v>
      </c>
      <c r="S17" s="75">
        <f t="shared" ref="S17" si="12">SUM(O8:O16)</f>
        <v>0</v>
      </c>
    </row>
    <row r="23" spans="1:19" ht="57" customHeight="1" x14ac:dyDescent="0.3"/>
    <row r="24" spans="1:19" ht="36.75" customHeight="1" x14ac:dyDescent="0.3"/>
    <row r="28" spans="1:19" ht="15" customHeight="1" x14ac:dyDescent="0.3"/>
    <row r="29" spans="1:19" ht="15" customHeight="1" x14ac:dyDescent="0.3"/>
  </sheetData>
  <mergeCells count="10">
    <mergeCell ref="A4:S4"/>
    <mergeCell ref="B17:D17"/>
    <mergeCell ref="K6:M6"/>
    <mergeCell ref="N6:P6"/>
    <mergeCell ref="Q6:S6"/>
    <mergeCell ref="E5:G6"/>
    <mergeCell ref="H5:J6"/>
    <mergeCell ref="K5:S5"/>
    <mergeCell ref="B5:C6"/>
    <mergeCell ref="D5:D7"/>
  </mergeCell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"/>
  <sheetViews>
    <sheetView workbookViewId="0">
      <selection activeCell="B16" sqref="B16"/>
    </sheetView>
  </sheetViews>
  <sheetFormatPr defaultRowHeight="14.4" x14ac:dyDescent="0.3"/>
  <cols>
    <col min="1" max="1" width="4.88671875" customWidth="1"/>
    <col min="2" max="2" width="92.6640625" customWidth="1"/>
    <col min="3" max="3" width="11.6640625" customWidth="1"/>
    <col min="4" max="4" width="12.33203125" customWidth="1"/>
    <col min="5" max="5" width="12.6640625" customWidth="1"/>
    <col min="6" max="6" width="12.5546875" customWidth="1"/>
    <col min="7" max="7" width="8.44140625" customWidth="1"/>
    <col min="12" max="12" width="21" customWidth="1"/>
    <col min="17" max="17" width="0" hidden="1" customWidth="1"/>
  </cols>
  <sheetData>
    <row r="1" spans="1:12" ht="30" customHeight="1" x14ac:dyDescent="0.3">
      <c r="A1" s="4" t="s">
        <v>112</v>
      </c>
      <c r="B1" s="27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15.75" customHeight="1" x14ac:dyDescent="0.3"/>
    <row r="3" spans="1:12" ht="38.25" customHeight="1" x14ac:dyDescent="0.3">
      <c r="A3" s="190" t="s">
        <v>113</v>
      </c>
      <c r="B3" s="190"/>
      <c r="C3" s="190"/>
      <c r="D3" s="190"/>
      <c r="E3" s="190"/>
      <c r="F3" s="190"/>
    </row>
    <row r="4" spans="1:12" x14ac:dyDescent="0.3">
      <c r="C4" s="77"/>
      <c r="D4" s="77"/>
      <c r="E4" s="77"/>
      <c r="F4" s="77" t="s">
        <v>33</v>
      </c>
    </row>
    <row r="5" spans="1:12" ht="15.6" x14ac:dyDescent="0.3">
      <c r="B5" s="84"/>
      <c r="C5" s="80" t="s">
        <v>52</v>
      </c>
      <c r="D5" s="78" t="s">
        <v>38</v>
      </c>
      <c r="E5" s="78" t="s">
        <v>39</v>
      </c>
      <c r="F5" s="78" t="s">
        <v>40</v>
      </c>
    </row>
    <row r="6" spans="1:12" ht="26.4" x14ac:dyDescent="0.3">
      <c r="B6" s="81" t="s">
        <v>53</v>
      </c>
      <c r="C6" s="216" t="s">
        <v>329</v>
      </c>
      <c r="D6" s="216" t="s">
        <v>329</v>
      </c>
      <c r="E6" s="216" t="s">
        <v>330</v>
      </c>
      <c r="F6" s="216" t="s">
        <v>330</v>
      </c>
    </row>
    <row r="7" spans="1:12" s="7" customFormat="1" ht="26.4" x14ac:dyDescent="0.3">
      <c r="B7" s="82" t="s">
        <v>77</v>
      </c>
      <c r="C7" s="79"/>
      <c r="D7" s="76" t="s">
        <v>32</v>
      </c>
      <c r="E7" s="76" t="s">
        <v>32</v>
      </c>
      <c r="F7" s="76" t="s">
        <v>32</v>
      </c>
    </row>
    <row r="8" spans="1:12" ht="26.4" x14ac:dyDescent="0.3">
      <c r="B8" s="82" t="s">
        <v>54</v>
      </c>
      <c r="C8" s="78" t="s">
        <v>32</v>
      </c>
      <c r="D8" s="78">
        <f t="shared" ref="D8:F8" si="0">D9+D10+D11</f>
        <v>0</v>
      </c>
      <c r="E8" s="78">
        <f t="shared" si="0"/>
        <v>0</v>
      </c>
      <c r="F8" s="78">
        <f t="shared" si="0"/>
        <v>0</v>
      </c>
    </row>
    <row r="9" spans="1:12" ht="26.4" x14ac:dyDescent="0.3">
      <c r="B9" s="83" t="s">
        <v>55</v>
      </c>
      <c r="C9" s="78" t="s">
        <v>32</v>
      </c>
      <c r="D9" s="79"/>
      <c r="E9" s="79"/>
      <c r="F9" s="79"/>
    </row>
    <row r="10" spans="1:12" s="7" customFormat="1" x14ac:dyDescent="0.3">
      <c r="B10" s="83" t="s">
        <v>56</v>
      </c>
      <c r="C10" s="78" t="s">
        <v>32</v>
      </c>
      <c r="D10" s="79"/>
      <c r="E10" s="79"/>
      <c r="F10" s="79"/>
    </row>
    <row r="11" spans="1:12" x14ac:dyDescent="0.3">
      <c r="B11" s="83" t="s">
        <v>57</v>
      </c>
      <c r="C11" s="78" t="s">
        <v>32</v>
      </c>
      <c r="D11" s="79"/>
      <c r="E11" s="79"/>
      <c r="F11" s="79"/>
    </row>
    <row r="12" spans="1:12" x14ac:dyDescent="0.3">
      <c r="B12" s="82" t="s">
        <v>76</v>
      </c>
      <c r="C12" s="78" t="s">
        <v>32</v>
      </c>
      <c r="D12" s="78">
        <f>D8-C7</f>
        <v>0</v>
      </c>
      <c r="E12" s="78">
        <f>E8-C7</f>
        <v>0</v>
      </c>
      <c r="F12" s="78">
        <f>F8-C7</f>
        <v>0</v>
      </c>
    </row>
    <row r="13" spans="1:12" ht="26.4" x14ac:dyDescent="0.3">
      <c r="B13" s="82" t="s">
        <v>58</v>
      </c>
      <c r="C13" s="78" t="s">
        <v>32</v>
      </c>
      <c r="D13" s="78"/>
      <c r="E13" s="78"/>
      <c r="F13" s="78"/>
    </row>
    <row r="14" spans="1:12" ht="45.75" customHeight="1" x14ac:dyDescent="0.3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>
      <selection activeCell="C13" sqref="C13"/>
    </sheetView>
  </sheetViews>
  <sheetFormatPr defaultRowHeight="14.4" x14ac:dyDescent="0.3"/>
  <cols>
    <col min="2" max="2" width="16.33203125" customWidth="1"/>
    <col min="3" max="3" width="18.44140625" customWidth="1"/>
    <col min="4" max="4" width="30.6640625" customWidth="1"/>
    <col min="8" max="8" width="36.44140625" customWidth="1"/>
  </cols>
  <sheetData>
    <row r="1" spans="1:15" ht="32.25" customHeight="1" x14ac:dyDescent="0.3">
      <c r="A1" s="190" t="s">
        <v>190</v>
      </c>
      <c r="B1" s="190"/>
      <c r="C1" s="190"/>
      <c r="D1" s="190"/>
      <c r="E1" s="190"/>
      <c r="F1" s="190"/>
      <c r="G1" s="190"/>
      <c r="H1" s="190"/>
      <c r="I1" s="4"/>
      <c r="J1" s="4"/>
      <c r="K1" s="4"/>
      <c r="L1" s="4"/>
      <c r="M1" s="4"/>
      <c r="N1" s="4"/>
      <c r="O1" s="4"/>
    </row>
    <row r="2" spans="1:15" ht="17.25" customHeight="1" x14ac:dyDescent="0.3"/>
    <row r="3" spans="1:15" x14ac:dyDescent="0.3">
      <c r="B3" s="192" t="s">
        <v>191</v>
      </c>
      <c r="C3" s="192"/>
      <c r="D3" s="193"/>
      <c r="E3" s="193"/>
      <c r="F3" s="193"/>
      <c r="G3" s="193"/>
      <c r="H3" s="193"/>
    </row>
    <row r="4" spans="1:15" x14ac:dyDescent="0.3">
      <c r="B4" s="192" t="s">
        <v>192</v>
      </c>
      <c r="C4" s="192"/>
      <c r="D4" s="193"/>
      <c r="E4" s="193"/>
      <c r="F4" s="193"/>
      <c r="G4" s="193"/>
      <c r="H4" s="193"/>
    </row>
    <row r="5" spans="1:15" x14ac:dyDescent="0.3">
      <c r="B5" s="192" t="s">
        <v>193</v>
      </c>
      <c r="C5" s="192"/>
      <c r="D5" s="193"/>
      <c r="E5" s="193"/>
      <c r="F5" s="193"/>
      <c r="G5" s="193"/>
      <c r="H5" s="193"/>
    </row>
    <row r="6" spans="1:15" x14ac:dyDescent="0.3">
      <c r="B6" s="192" t="s">
        <v>194</v>
      </c>
      <c r="C6" s="192"/>
      <c r="D6" s="193"/>
      <c r="E6" s="193"/>
      <c r="F6" s="193"/>
      <c r="G6" s="193"/>
      <c r="H6" s="193"/>
    </row>
    <row r="9" spans="1:15" ht="15" x14ac:dyDescent="0.3">
      <c r="A9" s="4" t="s">
        <v>67</v>
      </c>
    </row>
    <row r="10" spans="1:15" ht="15" x14ac:dyDescent="0.3">
      <c r="B10" s="4"/>
    </row>
    <row r="11" spans="1:15" ht="25.5" customHeight="1" x14ac:dyDescent="0.3">
      <c r="B11" s="159" t="s">
        <v>27</v>
      </c>
      <c r="C11" s="159"/>
      <c r="D11" s="159" t="s">
        <v>68</v>
      </c>
      <c r="E11" s="159" t="s">
        <v>195</v>
      </c>
      <c r="F11" s="159"/>
      <c r="G11" s="159"/>
      <c r="H11" s="159" t="s">
        <v>196</v>
      </c>
    </row>
    <row r="12" spans="1:15" ht="28.5" customHeight="1" x14ac:dyDescent="0.3">
      <c r="B12" s="16" t="s">
        <v>6</v>
      </c>
      <c r="C12" s="16" t="s">
        <v>51</v>
      </c>
      <c r="D12" s="159"/>
      <c r="E12" s="16" t="s">
        <v>17</v>
      </c>
      <c r="F12" s="16" t="s">
        <v>22</v>
      </c>
      <c r="G12" s="16" t="s">
        <v>26</v>
      </c>
      <c r="H12" s="159"/>
    </row>
    <row r="13" spans="1:15" x14ac:dyDescent="0.3">
      <c r="B13" s="58"/>
      <c r="C13" s="58"/>
      <c r="D13" s="58"/>
      <c r="E13" s="59"/>
      <c r="F13" s="59"/>
      <c r="G13" s="59"/>
      <c r="H13" s="59"/>
    </row>
    <row r="14" spans="1:15" x14ac:dyDescent="0.3">
      <c r="B14" s="58"/>
      <c r="C14" s="58"/>
      <c r="D14" s="58"/>
      <c r="E14" s="59"/>
      <c r="F14" s="59"/>
      <c r="G14" s="59"/>
      <c r="H14" s="59"/>
    </row>
    <row r="15" spans="1:15" x14ac:dyDescent="0.3">
      <c r="B15" s="58"/>
      <c r="C15" s="58"/>
      <c r="D15" s="58"/>
      <c r="E15" s="59"/>
      <c r="F15" s="59"/>
      <c r="G15" s="59"/>
      <c r="H15" s="59"/>
    </row>
    <row r="16" spans="1:15" x14ac:dyDescent="0.3">
      <c r="B16" s="191" t="s">
        <v>31</v>
      </c>
      <c r="C16" s="191"/>
      <c r="D16" s="191"/>
      <c r="E16" s="16">
        <f>SUM(E13:E15)</f>
        <v>0</v>
      </c>
      <c r="F16" s="16">
        <f t="shared" ref="F16:G16" si="0">SUM(F13:F15)</f>
        <v>0</v>
      </c>
      <c r="G16" s="16">
        <f t="shared" si="0"/>
        <v>0</v>
      </c>
      <c r="H16" s="16" t="s">
        <v>84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>
      <selection activeCell="D35" sqref="D35"/>
    </sheetView>
  </sheetViews>
  <sheetFormatPr defaultRowHeight="14.4" x14ac:dyDescent="0.3"/>
  <cols>
    <col min="1" max="1" width="8.5546875" customWidth="1"/>
    <col min="2" max="2" width="32.44140625" customWidth="1"/>
    <col min="3" max="3" width="28.44140625" customWidth="1"/>
    <col min="4" max="4" width="37.33203125" customWidth="1"/>
    <col min="5" max="5" width="43.88671875" customWidth="1"/>
  </cols>
  <sheetData>
    <row r="1" spans="1:5" ht="15" x14ac:dyDescent="0.3">
      <c r="A1" s="4" t="s">
        <v>114</v>
      </c>
      <c r="B1" s="4"/>
      <c r="C1" s="4"/>
      <c r="D1" s="4"/>
    </row>
    <row r="3" spans="1:5" ht="22.8" x14ac:dyDescent="0.3">
      <c r="B3" s="16" t="s">
        <v>73</v>
      </c>
      <c r="C3" s="16" t="s">
        <v>197</v>
      </c>
      <c r="D3" s="16" t="s">
        <v>74</v>
      </c>
      <c r="E3" s="16" t="s">
        <v>75</v>
      </c>
    </row>
    <row r="4" spans="1:5" x14ac:dyDescent="0.3">
      <c r="B4" s="62"/>
      <c r="C4" s="62"/>
      <c r="D4" s="62"/>
      <c r="E4" s="62"/>
    </row>
    <row r="5" spans="1:5" x14ac:dyDescent="0.3">
      <c r="B5" s="62"/>
      <c r="C5" s="62"/>
      <c r="D5" s="62"/>
      <c r="E5" s="6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3"/>
  <sheetViews>
    <sheetView workbookViewId="0">
      <selection activeCell="A9" sqref="A9:H9"/>
    </sheetView>
  </sheetViews>
  <sheetFormatPr defaultRowHeight="14.4" x14ac:dyDescent="0.3"/>
  <cols>
    <col min="6" max="6" width="47.33203125" customWidth="1"/>
    <col min="7" max="7" width="26.33203125" customWidth="1"/>
    <col min="8" max="8" width="33.44140625" customWidth="1"/>
    <col min="9" max="9" width="3.44140625" customWidth="1"/>
  </cols>
  <sheetData>
    <row r="1" spans="1:12" ht="21.75" customHeight="1" x14ac:dyDescent="0.3">
      <c r="A1" s="196" t="s">
        <v>72</v>
      </c>
      <c r="B1" s="196"/>
      <c r="C1" s="196"/>
      <c r="D1" s="196"/>
      <c r="E1" s="196"/>
      <c r="F1" s="196"/>
      <c r="G1" s="196"/>
      <c r="H1" s="196"/>
    </row>
    <row r="2" spans="1:12" ht="21.75" customHeight="1" x14ac:dyDescent="0.3">
      <c r="A2" s="199" t="s">
        <v>115</v>
      </c>
      <c r="B2" s="199"/>
      <c r="C2" s="199"/>
      <c r="D2" s="199"/>
      <c r="E2" s="199"/>
      <c r="F2" s="199"/>
      <c r="G2" s="199"/>
      <c r="H2" s="199"/>
    </row>
    <row r="3" spans="1:12" ht="15" customHeight="1" x14ac:dyDescent="0.3">
      <c r="A3" s="196"/>
      <c r="B3" s="196"/>
      <c r="C3" s="196"/>
      <c r="D3" s="196"/>
      <c r="E3" s="196"/>
      <c r="F3" s="196"/>
      <c r="G3" s="196"/>
      <c r="H3" s="196"/>
    </row>
    <row r="4" spans="1:12" x14ac:dyDescent="0.3">
      <c r="A4" s="194" t="s">
        <v>83</v>
      </c>
      <c r="B4" s="194"/>
      <c r="C4" s="194"/>
      <c r="D4" s="194"/>
      <c r="E4" s="194"/>
      <c r="F4" s="194"/>
      <c r="G4" s="194"/>
      <c r="H4" s="194"/>
    </row>
    <row r="5" spans="1:12" x14ac:dyDescent="0.3">
      <c r="A5" s="168"/>
      <c r="B5" s="168"/>
      <c r="C5" s="168"/>
      <c r="D5" s="168"/>
      <c r="E5" s="168"/>
      <c r="F5" s="168"/>
      <c r="G5" s="168"/>
      <c r="H5" s="168"/>
    </row>
    <row r="6" spans="1:12" x14ac:dyDescent="0.3">
      <c r="A6" s="203" t="s">
        <v>116</v>
      </c>
      <c r="B6" s="204"/>
      <c r="C6" s="204"/>
      <c r="D6" s="204"/>
      <c r="E6" s="204"/>
      <c r="F6" s="204"/>
      <c r="G6" s="204"/>
      <c r="H6" s="204"/>
    </row>
    <row r="7" spans="1:12" x14ac:dyDescent="0.3">
      <c r="A7" s="201"/>
      <c r="B7" s="202"/>
      <c r="C7" s="202"/>
      <c r="D7" s="202"/>
      <c r="E7" s="202"/>
      <c r="F7" s="202"/>
      <c r="G7" s="202"/>
      <c r="H7" s="202"/>
    </row>
    <row r="8" spans="1:12" ht="18" customHeight="1" x14ac:dyDescent="0.3">
      <c r="A8" s="200" t="s">
        <v>3</v>
      </c>
      <c r="B8" s="194"/>
      <c r="C8" s="194"/>
      <c r="D8" s="194"/>
      <c r="E8" s="194"/>
      <c r="F8" s="194"/>
      <c r="G8" s="194"/>
      <c r="H8" s="194"/>
    </row>
    <row r="9" spans="1:12" ht="30.75" customHeight="1" x14ac:dyDescent="0.3">
      <c r="A9" s="203" t="s">
        <v>124</v>
      </c>
      <c r="B9" s="204"/>
      <c r="C9" s="204"/>
      <c r="D9" s="204"/>
      <c r="E9" s="204"/>
      <c r="F9" s="204"/>
      <c r="G9" s="204"/>
      <c r="H9" s="204"/>
    </row>
    <row r="10" spans="1:12" ht="42" customHeight="1" x14ac:dyDescent="0.3">
      <c r="A10" s="203" t="s">
        <v>125</v>
      </c>
      <c r="B10" s="204"/>
      <c r="C10" s="204"/>
      <c r="D10" s="204"/>
      <c r="E10" s="204"/>
      <c r="F10" s="204"/>
      <c r="G10" s="204"/>
      <c r="H10" s="204"/>
    </row>
    <row r="11" spans="1:12" ht="28.5" customHeight="1" x14ac:dyDescent="0.3">
      <c r="A11" s="204" t="s">
        <v>126</v>
      </c>
      <c r="B11" s="204"/>
      <c r="C11" s="204"/>
      <c r="D11" s="204"/>
      <c r="E11" s="204"/>
      <c r="F11" s="204"/>
      <c r="G11" s="204"/>
      <c r="H11" s="204"/>
    </row>
    <row r="12" spans="1:12" ht="33" customHeight="1" x14ac:dyDescent="0.3">
      <c r="A12" s="204" t="s">
        <v>127</v>
      </c>
      <c r="B12" s="204"/>
      <c r="C12" s="204"/>
      <c r="D12" s="204"/>
      <c r="E12" s="204"/>
      <c r="F12" s="204"/>
      <c r="G12" s="204"/>
      <c r="H12" s="204"/>
      <c r="I12" s="101"/>
      <c r="J12" s="101"/>
      <c r="K12" s="101"/>
      <c r="L12" s="101"/>
    </row>
    <row r="13" spans="1:12" ht="19.5" customHeight="1" x14ac:dyDescent="0.3">
      <c r="A13" s="202"/>
      <c r="B13" s="202"/>
      <c r="C13" s="202"/>
      <c r="D13" s="202"/>
      <c r="E13" s="202"/>
      <c r="F13" s="202"/>
      <c r="G13" s="202"/>
      <c r="H13" s="202"/>
      <c r="I13" s="101"/>
      <c r="J13" s="101"/>
      <c r="K13" s="101"/>
      <c r="L13" s="101"/>
    </row>
    <row r="14" spans="1:12" ht="16.5" customHeight="1" x14ac:dyDescent="0.3">
      <c r="A14" s="194" t="s">
        <v>4</v>
      </c>
      <c r="B14" s="194"/>
      <c r="C14" s="194"/>
      <c r="D14" s="194"/>
      <c r="E14" s="194"/>
      <c r="F14" s="194"/>
      <c r="G14" s="194"/>
      <c r="H14" s="194"/>
      <c r="I14" s="101"/>
      <c r="J14" s="101"/>
      <c r="K14" s="101"/>
      <c r="L14" s="101"/>
    </row>
    <row r="15" spans="1:12" ht="15.75" customHeight="1" x14ac:dyDescent="0.3">
      <c r="A15" s="168"/>
      <c r="B15" s="168"/>
      <c r="C15" s="168"/>
      <c r="D15" s="168"/>
      <c r="E15" s="168"/>
      <c r="F15" s="168"/>
      <c r="G15" s="168"/>
      <c r="H15" s="168"/>
    </row>
    <row r="16" spans="1:12" ht="15.75" customHeight="1" x14ac:dyDescent="0.3">
      <c r="A16" s="206" t="s">
        <v>128</v>
      </c>
      <c r="B16" s="206"/>
      <c r="C16" s="206"/>
      <c r="D16" s="206"/>
      <c r="E16" s="206"/>
      <c r="F16" s="206"/>
      <c r="G16" s="206"/>
      <c r="H16" s="206"/>
    </row>
    <row r="17" spans="1:9" ht="25.5" customHeight="1" x14ac:dyDescent="0.3">
      <c r="A17" s="206" t="s">
        <v>129</v>
      </c>
      <c r="B17" s="206"/>
      <c r="C17" s="206"/>
      <c r="D17" s="206"/>
      <c r="E17" s="206"/>
      <c r="F17" s="206"/>
      <c r="G17" s="206"/>
      <c r="H17" s="206"/>
    </row>
    <row r="18" spans="1:9" ht="40.5" customHeight="1" x14ac:dyDescent="0.3">
      <c r="A18" s="206" t="s">
        <v>130</v>
      </c>
      <c r="B18" s="206"/>
      <c r="C18" s="206"/>
      <c r="D18" s="206"/>
      <c r="E18" s="206"/>
      <c r="F18" s="206"/>
      <c r="G18" s="206"/>
      <c r="H18" s="206"/>
    </row>
    <row r="19" spans="1:9" ht="17.25" customHeight="1" x14ac:dyDescent="0.3">
      <c r="A19" s="206" t="s">
        <v>131</v>
      </c>
      <c r="B19" s="206"/>
      <c r="C19" s="206"/>
      <c r="D19" s="206"/>
      <c r="E19" s="206"/>
      <c r="F19" s="206"/>
      <c r="G19" s="206"/>
      <c r="H19" s="206"/>
    </row>
    <row r="20" spans="1:9" ht="41.25" customHeight="1" x14ac:dyDescent="0.3">
      <c r="A20" s="206" t="s">
        <v>132</v>
      </c>
      <c r="B20" s="206"/>
      <c r="C20" s="206"/>
      <c r="D20" s="206"/>
      <c r="E20" s="206"/>
      <c r="F20" s="206"/>
      <c r="G20" s="206"/>
      <c r="H20" s="206"/>
    </row>
    <row r="21" spans="1:9" ht="10.5" customHeight="1" x14ac:dyDescent="0.3">
      <c r="A21" s="205"/>
      <c r="B21" s="205"/>
      <c r="C21" s="205"/>
      <c r="D21" s="205"/>
      <c r="E21" s="205"/>
      <c r="F21" s="205"/>
      <c r="G21" s="205"/>
      <c r="H21" s="205"/>
    </row>
    <row r="22" spans="1:9" x14ac:dyDescent="0.3">
      <c r="A22" s="194" t="s">
        <v>117</v>
      </c>
      <c r="B22" s="194"/>
      <c r="C22" s="194"/>
      <c r="D22" s="194"/>
      <c r="E22" s="194"/>
      <c r="F22" s="194"/>
      <c r="G22" s="194"/>
      <c r="H22" s="194"/>
      <c r="I22" s="102"/>
    </row>
    <row r="23" spans="1:9" ht="12" customHeight="1" x14ac:dyDescent="0.3">
      <c r="A23" s="168"/>
      <c r="B23" s="168"/>
      <c r="C23" s="168"/>
      <c r="D23" s="168"/>
      <c r="E23" s="168"/>
      <c r="F23" s="168"/>
      <c r="G23" s="168"/>
      <c r="H23" s="168"/>
      <c r="I23" s="100"/>
    </row>
    <row r="24" spans="1:9" ht="12" customHeight="1" x14ac:dyDescent="0.3">
      <c r="A24" s="195" t="s">
        <v>133</v>
      </c>
      <c r="B24" s="195"/>
      <c r="C24" s="195"/>
      <c r="D24" s="195"/>
      <c r="E24" s="195"/>
      <c r="F24" s="195"/>
      <c r="G24" s="195"/>
      <c r="H24" s="195"/>
      <c r="I24" s="100"/>
    </row>
    <row r="25" spans="1:9" ht="12" customHeight="1" x14ac:dyDescent="0.3">
      <c r="A25" s="195" t="s">
        <v>134</v>
      </c>
      <c r="B25" s="195"/>
      <c r="C25" s="195"/>
      <c r="D25" s="195"/>
      <c r="E25" s="195"/>
      <c r="F25" s="195"/>
      <c r="G25" s="195"/>
      <c r="H25" s="195"/>
      <c r="I25" s="100"/>
    </row>
    <row r="26" spans="1:9" ht="12" customHeight="1" x14ac:dyDescent="0.3">
      <c r="A26" s="195" t="s">
        <v>135</v>
      </c>
      <c r="B26" s="195"/>
      <c r="C26" s="195"/>
      <c r="D26" s="195"/>
      <c r="E26" s="195"/>
      <c r="F26" s="195"/>
      <c r="G26" s="195"/>
      <c r="H26" s="195"/>
      <c r="I26" s="100"/>
    </row>
    <row r="27" spans="1:9" ht="15" customHeight="1" x14ac:dyDescent="0.3">
      <c r="A27" s="195" t="s">
        <v>136</v>
      </c>
      <c r="B27" s="195"/>
      <c r="C27" s="195"/>
      <c r="D27" s="195"/>
      <c r="E27" s="195"/>
      <c r="F27" s="195"/>
      <c r="G27" s="195"/>
      <c r="H27" s="195"/>
      <c r="I27" s="100"/>
    </row>
    <row r="28" spans="1:9" ht="30.75" customHeight="1" x14ac:dyDescent="0.3">
      <c r="A28" s="195" t="s">
        <v>137</v>
      </c>
      <c r="B28" s="195"/>
      <c r="C28" s="195"/>
      <c r="D28" s="195"/>
      <c r="E28" s="195"/>
      <c r="F28" s="195"/>
      <c r="G28" s="195"/>
      <c r="H28" s="195"/>
      <c r="I28" s="100"/>
    </row>
    <row r="29" spans="1:9" ht="15" customHeight="1" x14ac:dyDescent="0.3">
      <c r="A29" s="195" t="s">
        <v>138</v>
      </c>
      <c r="B29" s="195"/>
      <c r="C29" s="195"/>
      <c r="D29" s="195"/>
      <c r="E29" s="195"/>
      <c r="F29" s="195"/>
      <c r="G29" s="195"/>
      <c r="H29" s="195"/>
      <c r="I29" s="100"/>
    </row>
    <row r="30" spans="1:9" ht="25.5" customHeight="1" x14ac:dyDescent="0.3">
      <c r="A30" s="195" t="s">
        <v>139</v>
      </c>
      <c r="B30" s="195"/>
      <c r="C30" s="195"/>
      <c r="D30" s="195"/>
      <c r="E30" s="195"/>
      <c r="F30" s="195"/>
      <c r="G30" s="195"/>
      <c r="H30" s="195"/>
      <c r="I30" s="100"/>
    </row>
    <row r="31" spans="1:9" ht="15.75" customHeight="1" x14ac:dyDescent="0.3">
      <c r="A31" s="195" t="s">
        <v>140</v>
      </c>
      <c r="B31" s="195"/>
      <c r="C31" s="195"/>
      <c r="D31" s="195"/>
      <c r="E31" s="195"/>
      <c r="F31" s="195"/>
      <c r="G31" s="195"/>
      <c r="H31" s="195"/>
      <c r="I31" s="100"/>
    </row>
    <row r="32" spans="1:9" ht="42" customHeight="1" x14ac:dyDescent="0.3">
      <c r="A32" s="195" t="s">
        <v>141</v>
      </c>
      <c r="B32" s="195"/>
      <c r="C32" s="195"/>
      <c r="D32" s="195"/>
      <c r="E32" s="195"/>
      <c r="F32" s="195"/>
      <c r="G32" s="195"/>
      <c r="H32" s="195"/>
      <c r="I32" s="100"/>
    </row>
    <row r="33" spans="1:18" ht="57.75" customHeight="1" x14ac:dyDescent="0.3">
      <c r="A33" s="195" t="s">
        <v>142</v>
      </c>
      <c r="B33" s="195"/>
      <c r="C33" s="195"/>
      <c r="D33" s="195"/>
      <c r="E33" s="195"/>
      <c r="F33" s="195"/>
      <c r="G33" s="195"/>
      <c r="H33" s="195"/>
      <c r="I33" s="100"/>
    </row>
    <row r="34" spans="1:18" ht="15.75" customHeight="1" x14ac:dyDescent="0.3">
      <c r="A34" s="198"/>
      <c r="B34" s="198"/>
      <c r="C34" s="198"/>
      <c r="D34" s="198"/>
      <c r="E34" s="198"/>
      <c r="F34" s="198"/>
      <c r="G34" s="198"/>
      <c r="H34" s="198"/>
      <c r="I34" s="100"/>
    </row>
    <row r="35" spans="1:18" x14ac:dyDescent="0.3">
      <c r="A35" s="194" t="s">
        <v>118</v>
      </c>
      <c r="B35" s="194"/>
      <c r="C35" s="194"/>
      <c r="D35" s="194"/>
      <c r="E35" s="194"/>
      <c r="F35" s="194"/>
      <c r="G35" s="194"/>
      <c r="H35" s="194"/>
    </row>
    <row r="36" spans="1:18" x14ac:dyDescent="0.3">
      <c r="A36" s="168"/>
      <c r="B36" s="168"/>
      <c r="C36" s="168"/>
      <c r="D36" s="168"/>
      <c r="E36" s="168"/>
      <c r="F36" s="168"/>
      <c r="G36" s="168"/>
      <c r="H36" s="168"/>
    </row>
    <row r="37" spans="1:18" ht="21" customHeight="1" x14ac:dyDescent="0.3">
      <c r="A37" s="197" t="s">
        <v>143</v>
      </c>
      <c r="B37" s="197"/>
      <c r="C37" s="197"/>
      <c r="D37" s="197"/>
      <c r="E37" s="197"/>
      <c r="F37" s="197"/>
      <c r="G37" s="197"/>
      <c r="H37" s="197"/>
    </row>
    <row r="38" spans="1:18" ht="15.75" customHeight="1" x14ac:dyDescent="0.3">
      <c r="A38" s="194" t="s">
        <v>119</v>
      </c>
      <c r="B38" s="194"/>
      <c r="C38" s="194"/>
      <c r="D38" s="194"/>
      <c r="E38" s="194"/>
      <c r="F38" s="194"/>
      <c r="G38" s="194"/>
      <c r="H38" s="194"/>
    </row>
    <row r="39" spans="1:18" ht="29.25" customHeight="1" x14ac:dyDescent="0.3">
      <c r="A39" s="197" t="s">
        <v>144</v>
      </c>
      <c r="B39" s="197"/>
      <c r="C39" s="197"/>
      <c r="D39" s="197"/>
      <c r="E39" s="197"/>
      <c r="F39" s="197"/>
      <c r="G39" s="197"/>
      <c r="H39" s="197"/>
    </row>
    <row r="40" spans="1:18" ht="27" customHeight="1" x14ac:dyDescent="0.3">
      <c r="A40" s="197" t="s">
        <v>145</v>
      </c>
      <c r="B40" s="197"/>
      <c r="C40" s="197"/>
      <c r="D40" s="197"/>
      <c r="E40" s="197"/>
      <c r="F40" s="197"/>
      <c r="G40" s="197"/>
      <c r="H40" s="197"/>
    </row>
    <row r="41" spans="1:18" ht="38.25" customHeight="1" x14ac:dyDescent="0.3">
      <c r="A41" s="197" t="s">
        <v>146</v>
      </c>
      <c r="B41" s="197"/>
      <c r="C41" s="197"/>
      <c r="D41" s="197"/>
      <c r="E41" s="197"/>
      <c r="F41" s="197"/>
      <c r="G41" s="197"/>
      <c r="H41" s="197"/>
    </row>
    <row r="42" spans="1:18" ht="30.75" customHeight="1" x14ac:dyDescent="0.3">
      <c r="A42" s="197" t="s">
        <v>147</v>
      </c>
      <c r="B42" s="197"/>
      <c r="C42" s="197"/>
      <c r="D42" s="197"/>
      <c r="E42" s="197"/>
      <c r="F42" s="197"/>
      <c r="G42" s="197"/>
      <c r="H42" s="197"/>
    </row>
    <row r="43" spans="1:18" ht="80.25" customHeight="1" x14ac:dyDescent="0.3">
      <c r="A43" s="197" t="s">
        <v>148</v>
      </c>
      <c r="B43" s="197"/>
      <c r="C43" s="197"/>
      <c r="D43" s="197"/>
      <c r="E43" s="197"/>
      <c r="F43" s="197"/>
      <c r="G43" s="197"/>
      <c r="H43" s="197"/>
    </row>
    <row r="44" spans="1:18" ht="15.75" customHeight="1" x14ac:dyDescent="0.3">
      <c r="A44" s="198"/>
      <c r="B44" s="198"/>
      <c r="C44" s="198"/>
      <c r="D44" s="198"/>
      <c r="E44" s="198"/>
      <c r="F44" s="198"/>
      <c r="G44" s="198"/>
      <c r="H44" s="198"/>
    </row>
    <row r="45" spans="1:18" ht="29.25" customHeight="1" x14ac:dyDescent="0.3">
      <c r="A45" s="194" t="s">
        <v>90</v>
      </c>
      <c r="B45" s="194"/>
      <c r="C45" s="194"/>
      <c r="D45" s="194"/>
      <c r="E45" s="194"/>
      <c r="F45" s="194"/>
      <c r="G45" s="194"/>
      <c r="H45" s="194"/>
    </row>
    <row r="46" spans="1:18" x14ac:dyDescent="0.3">
      <c r="A46" s="207" t="s">
        <v>149</v>
      </c>
      <c r="B46" s="208"/>
      <c r="C46" s="208"/>
      <c r="D46" s="208"/>
      <c r="E46" s="208"/>
      <c r="F46" s="208"/>
      <c r="G46" s="208"/>
      <c r="H46" s="20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3">
      <c r="A47" s="207" t="s">
        <v>150</v>
      </c>
      <c r="B47" s="208"/>
      <c r="C47" s="208"/>
      <c r="D47" s="208"/>
      <c r="E47" s="208"/>
      <c r="F47" s="208"/>
      <c r="G47" s="208"/>
      <c r="H47" s="20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3">
      <c r="A48" s="209"/>
      <c r="B48" s="209"/>
      <c r="C48" s="209"/>
      <c r="D48" s="209"/>
      <c r="E48" s="209"/>
      <c r="F48" s="209"/>
      <c r="G48" s="209"/>
      <c r="H48" s="209"/>
      <c r="I48" s="99"/>
      <c r="J48" s="99"/>
      <c r="K48" s="8"/>
      <c r="L48" s="8"/>
      <c r="M48" s="8"/>
      <c r="N48" s="8"/>
      <c r="O48" s="8"/>
      <c r="P48" s="8"/>
      <c r="Q48" s="8"/>
      <c r="R48" s="8"/>
    </row>
    <row r="49" spans="1:18" ht="15" customHeight="1" x14ac:dyDescent="0.3">
      <c r="A49" s="194" t="s">
        <v>98</v>
      </c>
      <c r="B49" s="194"/>
      <c r="C49" s="194"/>
      <c r="D49" s="194"/>
      <c r="E49" s="194"/>
      <c r="F49" s="194"/>
      <c r="G49" s="194"/>
      <c r="H49" s="194"/>
      <c r="I49" s="103"/>
      <c r="J49" s="103"/>
      <c r="K49" s="103"/>
      <c r="L49" s="103"/>
      <c r="M49" s="103"/>
      <c r="N49" s="103"/>
      <c r="O49" s="103"/>
      <c r="P49" s="103"/>
      <c r="Q49" s="194"/>
      <c r="R49" s="194"/>
    </row>
    <row r="50" spans="1:18" x14ac:dyDescent="0.3">
      <c r="A50" s="168"/>
      <c r="B50" s="168"/>
      <c r="C50" s="168"/>
      <c r="D50" s="168"/>
      <c r="E50" s="168"/>
      <c r="F50" s="168"/>
      <c r="G50" s="168"/>
      <c r="H50" s="168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3">
      <c r="A51" s="207" t="s">
        <v>151</v>
      </c>
      <c r="B51" s="208"/>
      <c r="C51" s="208"/>
      <c r="D51" s="208"/>
      <c r="E51" s="208"/>
      <c r="F51" s="208"/>
      <c r="G51" s="208"/>
      <c r="H51" s="208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3">
      <c r="A52" s="209"/>
      <c r="B52" s="209"/>
      <c r="C52" s="209"/>
      <c r="D52" s="209"/>
      <c r="E52" s="209"/>
      <c r="F52" s="209"/>
      <c r="G52" s="209"/>
      <c r="H52" s="209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3">
      <c r="A53" s="194" t="s">
        <v>97</v>
      </c>
      <c r="B53" s="194"/>
      <c r="C53" s="194"/>
      <c r="D53" s="194"/>
      <c r="E53" s="194"/>
      <c r="F53" s="194"/>
      <c r="G53" s="194"/>
      <c r="H53" s="194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3">
      <c r="A54" s="210"/>
      <c r="B54" s="210"/>
      <c r="C54" s="210"/>
      <c r="D54" s="210"/>
      <c r="E54" s="210"/>
      <c r="F54" s="210"/>
      <c r="G54" s="210"/>
      <c r="H54" s="210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15" customHeight="1" x14ac:dyDescent="0.3">
      <c r="A55" s="207" t="s">
        <v>152</v>
      </c>
      <c r="B55" s="208"/>
      <c r="C55" s="208"/>
      <c r="D55" s="208"/>
      <c r="E55" s="208"/>
      <c r="F55" s="208"/>
      <c r="G55" s="208"/>
      <c r="H55" s="208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3">
      <c r="A56" s="210"/>
      <c r="B56" s="210"/>
      <c r="C56" s="210"/>
      <c r="D56" s="210"/>
      <c r="E56" s="210"/>
      <c r="F56" s="210"/>
      <c r="G56" s="210"/>
      <c r="H56" s="210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ht="29.25" customHeight="1" x14ac:dyDescent="0.3">
      <c r="A57" s="194" t="s">
        <v>106</v>
      </c>
      <c r="B57" s="194"/>
      <c r="C57" s="194"/>
      <c r="D57" s="194"/>
      <c r="E57" s="194"/>
      <c r="F57" s="194"/>
      <c r="G57" s="194"/>
      <c r="H57" s="194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3">
      <c r="A58" s="210"/>
      <c r="B58" s="210"/>
      <c r="C58" s="210"/>
      <c r="D58" s="210"/>
      <c r="E58" s="210"/>
      <c r="F58" s="210"/>
      <c r="G58" s="210"/>
      <c r="H58" s="210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3">
      <c r="A59" s="194" t="s">
        <v>110</v>
      </c>
      <c r="B59" s="194"/>
      <c r="C59" s="194"/>
      <c r="D59" s="194"/>
      <c r="E59" s="194"/>
      <c r="F59" s="194"/>
      <c r="G59" s="194"/>
      <c r="H59" s="194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3">
      <c r="A60" s="210"/>
      <c r="B60" s="210"/>
      <c r="C60" s="210"/>
      <c r="D60" s="210"/>
      <c r="E60" s="210"/>
      <c r="F60" s="210"/>
      <c r="G60" s="210"/>
      <c r="H60" s="210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3">
      <c r="A61" s="207" t="s">
        <v>120</v>
      </c>
      <c r="B61" s="208"/>
      <c r="C61" s="208"/>
      <c r="D61" s="208"/>
      <c r="E61" s="208"/>
      <c r="F61" s="208"/>
      <c r="G61" s="208"/>
      <c r="H61" s="208"/>
      <c r="Q61" s="7"/>
      <c r="R61" s="7"/>
    </row>
    <row r="62" spans="1:18" x14ac:dyDescent="0.3">
      <c r="A62" s="207" t="s">
        <v>153</v>
      </c>
      <c r="B62" s="208"/>
      <c r="C62" s="208"/>
      <c r="D62" s="208"/>
      <c r="E62" s="208"/>
      <c r="F62" s="208"/>
      <c r="G62" s="208"/>
      <c r="H62" s="208"/>
      <c r="Q62" s="7"/>
      <c r="R62" s="7"/>
    </row>
    <row r="63" spans="1:18" x14ac:dyDescent="0.3">
      <c r="A63" s="210"/>
      <c r="B63" s="210"/>
      <c r="C63" s="210"/>
      <c r="D63" s="210"/>
      <c r="E63" s="210"/>
      <c r="F63" s="210"/>
      <c r="G63" s="210"/>
      <c r="H63" s="210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ht="30.75" customHeight="1" x14ac:dyDescent="0.3">
      <c r="A64" s="194" t="s">
        <v>111</v>
      </c>
      <c r="B64" s="194"/>
      <c r="C64" s="194"/>
      <c r="D64" s="194"/>
      <c r="E64" s="194"/>
      <c r="F64" s="194"/>
      <c r="G64" s="194"/>
      <c r="H64" s="194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ht="12" customHeight="1" x14ac:dyDescent="0.3">
      <c r="A65" s="210"/>
      <c r="B65" s="210"/>
      <c r="C65" s="210"/>
      <c r="D65" s="210"/>
      <c r="E65" s="210"/>
      <c r="F65" s="210"/>
      <c r="G65" s="210"/>
      <c r="H65" s="210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ht="15" customHeight="1" x14ac:dyDescent="0.3">
      <c r="A66" s="207" t="s">
        <v>154</v>
      </c>
      <c r="B66" s="208"/>
      <c r="C66" s="208"/>
      <c r="D66" s="208"/>
      <c r="E66" s="208"/>
      <c r="F66" s="208"/>
      <c r="G66" s="208"/>
      <c r="H66" s="208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ht="12" customHeight="1" x14ac:dyDescent="0.3">
      <c r="A67" s="209"/>
      <c r="B67" s="209"/>
      <c r="C67" s="209"/>
      <c r="D67" s="209"/>
      <c r="E67" s="209"/>
      <c r="F67" s="209"/>
      <c r="G67" s="209"/>
      <c r="H67" s="209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ht="17.25" customHeight="1" x14ac:dyDescent="0.3">
      <c r="A68" s="194" t="s">
        <v>121</v>
      </c>
      <c r="B68" s="194"/>
      <c r="C68" s="194"/>
      <c r="D68" s="194"/>
      <c r="E68" s="194"/>
      <c r="F68" s="194"/>
      <c r="G68" s="194"/>
      <c r="H68" s="194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ht="12" customHeight="1" x14ac:dyDescent="0.3">
      <c r="A69" s="209"/>
      <c r="B69" s="209"/>
      <c r="C69" s="209"/>
      <c r="D69" s="209"/>
      <c r="E69" s="209"/>
      <c r="F69" s="209"/>
      <c r="G69" s="209"/>
      <c r="H69" s="209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ht="15.75" customHeight="1" x14ac:dyDescent="0.3">
      <c r="A70" s="211" t="s">
        <v>155</v>
      </c>
      <c r="B70" s="212"/>
      <c r="C70" s="212"/>
      <c r="D70" s="212"/>
      <c r="E70" s="212"/>
      <c r="F70" s="212"/>
      <c r="G70" s="212"/>
      <c r="H70" s="212"/>
      <c r="I70" s="7"/>
      <c r="J70" s="7"/>
      <c r="K70" s="9"/>
      <c r="L70" s="9"/>
      <c r="M70" s="9"/>
      <c r="N70" s="9"/>
      <c r="O70" s="9"/>
      <c r="P70" s="9"/>
      <c r="Q70" s="9"/>
      <c r="R70" s="9"/>
    </row>
    <row r="71" spans="1:18" ht="42.75" customHeight="1" x14ac:dyDescent="0.3">
      <c r="A71" s="212" t="s">
        <v>156</v>
      </c>
      <c r="B71" s="212"/>
      <c r="C71" s="212"/>
      <c r="D71" s="212"/>
      <c r="E71" s="212"/>
      <c r="F71" s="212"/>
      <c r="G71" s="212"/>
      <c r="H71" s="212"/>
      <c r="I71" s="8"/>
      <c r="J71" s="8"/>
      <c r="K71" s="10"/>
      <c r="L71" s="10"/>
      <c r="M71" s="10"/>
      <c r="N71" s="10"/>
      <c r="O71" s="10"/>
      <c r="P71" s="10"/>
      <c r="Q71" s="10"/>
      <c r="R71" s="10"/>
    </row>
    <row r="72" spans="1:18" ht="30.75" customHeight="1" x14ac:dyDescent="0.3">
      <c r="A72" s="212" t="s">
        <v>157</v>
      </c>
      <c r="B72" s="212"/>
      <c r="C72" s="212"/>
      <c r="D72" s="212"/>
      <c r="E72" s="212"/>
      <c r="F72" s="212"/>
      <c r="G72" s="212"/>
      <c r="H72" s="212"/>
      <c r="I72" s="8"/>
      <c r="J72" s="8"/>
      <c r="K72" s="10"/>
      <c r="L72" s="10"/>
      <c r="M72" s="10"/>
      <c r="N72" s="10"/>
      <c r="O72" s="10"/>
      <c r="P72" s="10"/>
      <c r="Q72" s="10"/>
      <c r="R72" s="10"/>
    </row>
    <row r="73" spans="1:18" ht="30" customHeight="1" x14ac:dyDescent="0.3">
      <c r="A73" s="212" t="s">
        <v>158</v>
      </c>
      <c r="B73" s="212"/>
      <c r="C73" s="212"/>
      <c r="D73" s="212"/>
      <c r="E73" s="212"/>
      <c r="F73" s="212"/>
      <c r="G73" s="212"/>
      <c r="H73" s="212"/>
      <c r="I73" s="8"/>
      <c r="J73" s="8"/>
      <c r="K73" s="10"/>
      <c r="L73" s="10"/>
      <c r="M73" s="10"/>
      <c r="N73" s="10"/>
      <c r="O73" s="10"/>
      <c r="P73" s="10"/>
      <c r="Q73" s="10"/>
      <c r="R73" s="10"/>
    </row>
    <row r="74" spans="1:18" ht="27.75" customHeight="1" x14ac:dyDescent="0.3">
      <c r="A74" s="212" t="s">
        <v>159</v>
      </c>
      <c r="B74" s="212"/>
      <c r="C74" s="212"/>
      <c r="D74" s="212"/>
      <c r="E74" s="212"/>
      <c r="F74" s="212"/>
      <c r="G74" s="212"/>
      <c r="H74" s="212"/>
      <c r="I74" s="8"/>
      <c r="J74" s="8"/>
      <c r="K74" s="10"/>
      <c r="L74" s="10"/>
      <c r="M74" s="10"/>
      <c r="N74" s="10"/>
      <c r="O74" s="10"/>
      <c r="P74" s="10"/>
      <c r="Q74" s="10"/>
      <c r="R74" s="10"/>
    </row>
    <row r="75" spans="1:18" ht="13.5" customHeight="1" x14ac:dyDescent="0.3">
      <c r="A75" s="213"/>
      <c r="B75" s="213"/>
      <c r="C75" s="213"/>
      <c r="D75" s="213"/>
      <c r="E75" s="213"/>
      <c r="F75" s="213"/>
      <c r="G75" s="213"/>
      <c r="H75" s="213"/>
      <c r="I75" s="99"/>
      <c r="J75" s="99"/>
      <c r="K75" s="10"/>
      <c r="L75" s="10"/>
      <c r="M75" s="10"/>
      <c r="N75" s="10"/>
      <c r="O75" s="10"/>
      <c r="P75" s="10"/>
      <c r="Q75" s="10"/>
      <c r="R75" s="10"/>
    </row>
    <row r="76" spans="1:18" ht="13.5" customHeight="1" x14ac:dyDescent="0.3">
      <c r="A76" s="194" t="s">
        <v>67</v>
      </c>
      <c r="B76" s="194"/>
      <c r="C76" s="194"/>
      <c r="D76" s="194"/>
      <c r="E76" s="194"/>
      <c r="F76" s="194"/>
      <c r="G76" s="194"/>
      <c r="H76" s="194"/>
      <c r="I76" s="99"/>
      <c r="J76" s="99"/>
      <c r="K76" s="10"/>
      <c r="L76" s="10"/>
      <c r="M76" s="10"/>
      <c r="N76" s="10"/>
      <c r="O76" s="10"/>
      <c r="P76" s="10"/>
      <c r="Q76" s="10"/>
      <c r="R76" s="10"/>
    </row>
    <row r="77" spans="1:18" ht="28.5" customHeight="1" x14ac:dyDescent="0.3">
      <c r="A77" s="212" t="s">
        <v>160</v>
      </c>
      <c r="B77" s="212"/>
      <c r="C77" s="212"/>
      <c r="D77" s="212"/>
      <c r="E77" s="212"/>
      <c r="F77" s="212"/>
      <c r="G77" s="212"/>
      <c r="H77" s="212"/>
      <c r="I77" s="8"/>
      <c r="J77" s="8"/>
      <c r="K77" s="10"/>
      <c r="L77" s="10"/>
      <c r="M77" s="10"/>
      <c r="N77" s="10"/>
      <c r="O77" s="10"/>
      <c r="P77" s="10"/>
      <c r="Q77" s="10"/>
      <c r="R77" s="10"/>
    </row>
    <row r="78" spans="1:18" ht="57.75" customHeight="1" x14ac:dyDescent="0.3">
      <c r="A78" s="212" t="s">
        <v>161</v>
      </c>
      <c r="B78" s="212"/>
      <c r="C78" s="212"/>
      <c r="D78" s="212"/>
      <c r="E78" s="212"/>
      <c r="F78" s="212"/>
      <c r="G78" s="212"/>
      <c r="H78" s="212"/>
      <c r="I78" s="8"/>
      <c r="J78" s="8"/>
      <c r="K78" s="10"/>
      <c r="L78" s="10"/>
      <c r="M78" s="10"/>
      <c r="N78" s="10"/>
      <c r="O78" s="10"/>
      <c r="P78" s="10"/>
      <c r="Q78" s="10"/>
      <c r="R78" s="10"/>
    </row>
    <row r="79" spans="1:18" ht="17.25" customHeight="1" x14ac:dyDescent="0.3">
      <c r="A79" s="213"/>
      <c r="B79" s="213"/>
      <c r="C79" s="213"/>
      <c r="D79" s="213"/>
      <c r="E79" s="213"/>
      <c r="F79" s="213"/>
      <c r="G79" s="213"/>
      <c r="H79" s="213"/>
      <c r="I79" s="99"/>
      <c r="J79" s="99"/>
      <c r="K79" s="10"/>
      <c r="L79" s="10"/>
      <c r="M79" s="10"/>
      <c r="N79" s="10"/>
      <c r="O79" s="10"/>
      <c r="P79" s="10"/>
      <c r="Q79" s="10"/>
      <c r="R79" s="10"/>
    </row>
    <row r="80" spans="1:18" x14ac:dyDescent="0.3">
      <c r="A80" s="194" t="s">
        <v>114</v>
      </c>
      <c r="B80" s="194"/>
      <c r="C80" s="194"/>
      <c r="D80" s="194"/>
      <c r="E80" s="194"/>
      <c r="F80" s="194"/>
      <c r="G80" s="194"/>
      <c r="H80" s="194"/>
      <c r="I80" s="103"/>
      <c r="J80" s="103"/>
    </row>
    <row r="81" spans="1:18" ht="13.5" customHeight="1" x14ac:dyDescent="0.3">
      <c r="A81" s="168"/>
      <c r="B81" s="168"/>
      <c r="C81" s="168"/>
      <c r="D81" s="168"/>
      <c r="E81" s="168"/>
      <c r="F81" s="168"/>
      <c r="G81" s="168"/>
      <c r="H81" s="168"/>
      <c r="I81" s="7"/>
      <c r="J81" s="7"/>
    </row>
    <row r="82" spans="1:18" ht="15.75" customHeight="1" x14ac:dyDescent="0.3">
      <c r="A82" s="214" t="s">
        <v>162</v>
      </c>
      <c r="B82" s="215"/>
      <c r="C82" s="215"/>
      <c r="D82" s="215"/>
      <c r="E82" s="215"/>
      <c r="F82" s="215"/>
      <c r="G82" s="215"/>
      <c r="H82" s="215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x14ac:dyDescent="0.3">
      <c r="A83" s="168"/>
      <c r="B83" s="168"/>
      <c r="C83" s="168"/>
      <c r="D83" s="168"/>
      <c r="E83" s="168"/>
      <c r="F83" s="168"/>
      <c r="G83" s="168"/>
      <c r="H83" s="168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Հ3 Մաս 1 և 2</vt:lpstr>
      <vt:lpstr>Հ3 Մաս 3</vt:lpstr>
      <vt:lpstr>Հ3 Մաս 4</vt:lpstr>
      <vt:lpstr>Հ4</vt:lpstr>
      <vt:lpstr>Հ5</vt:lpstr>
      <vt:lpstr>Հ6</vt:lpstr>
      <vt:lpstr>Հ7 Ձև1</vt:lpstr>
      <vt:lpstr>Հ7 Ձև2</vt:lpstr>
      <vt:lpstr>Հ8</vt:lpstr>
      <vt:lpstr>Հ9</vt:lpstr>
      <vt:lpstr>Հ10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2023-03-01T11:11:56Z</dcterms:modified>
</cp:coreProperties>
</file>